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109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avmehta/Desktop/Wisconsin_Data/"/>
    </mc:Choice>
  </mc:AlternateContent>
  <xr:revisionPtr revIDLastSave="0" documentId="13_ncr:1_{18ACBABB-68AA-144F-AC9F-225BC10D6DC8}" xr6:coauthVersionLast="40" xr6:coauthVersionMax="40" xr10:uidLastSave="{00000000-0000-0000-0000-000000000000}"/>
  <bookViews>
    <workbookView xWindow="-6220" yWindow="940" windowWidth="28100" windowHeight="15380" xr2:uid="{00000000-000D-0000-FFFF-FFFF00000000}"/>
  </bookViews>
  <sheets>
    <sheet name="Field and Laboratory Data" sheetId="1" r:id="rId1"/>
    <sheet name="ISD Data" sheetId="9" r:id="rId2"/>
    <sheet name="NOAA SAA and SEA Data" sheetId="6" r:id="rId3"/>
    <sheet name="Filtration Volumes" sheetId="7" r:id="rId4"/>
    <sheet name="TSS" sheetId="3" r:id="rId5"/>
  </sheets>
  <definedNames>
    <definedName name="_xlnm._FilterDatabase" localSheetId="0" hidden="1">'Field and Laboratory Data'!$A$1:$AB$7</definedName>
    <definedName name="_xlnm._FilterDatabase" localSheetId="3" hidden="1">'Filtration Volumes'!$A$1:$E$87</definedName>
    <definedName name="_xlnm._FilterDatabase" localSheetId="1" hidden="1">'ISD Data'!$A$1:$X$71</definedName>
    <definedName name="_xlnm._FilterDatabase" localSheetId="2" hidden="1">'NOAA SAA and SEA Data'!$A$1:$K$87</definedName>
    <definedName name="_xlnm._FilterDatabase" localSheetId="4" hidden="1">TSS!$A$1:$L$98</definedName>
    <definedName name="ISDSiteIDs">'ISD Data'!$Z$1:$AD$8</definedName>
  </definedNames>
  <calcPr calcId="191029"/>
</workbook>
</file>

<file path=xl/calcChain.xml><?xml version="1.0" encoding="utf-8"?>
<calcChain xmlns="http://schemas.openxmlformats.org/spreadsheetml/2006/main">
  <c r="K2" i="3" l="1"/>
  <c r="I2" i="3"/>
  <c r="G2" i="3"/>
  <c r="G3" i="3" l="1"/>
  <c r="I3" i="3"/>
  <c r="K3" i="3"/>
  <c r="G4" i="3"/>
  <c r="I4" i="3"/>
  <c r="K4" i="3"/>
  <c r="G5" i="3"/>
  <c r="I5" i="3"/>
  <c r="K5" i="3"/>
  <c r="G6" i="3"/>
  <c r="I6" i="3"/>
  <c r="K6" i="3"/>
  <c r="G7" i="3"/>
  <c r="I7" i="3"/>
  <c r="K7" i="3"/>
  <c r="G8" i="3"/>
  <c r="I8" i="3"/>
  <c r="K8" i="3"/>
  <c r="G9" i="3"/>
  <c r="I9" i="3"/>
  <c r="K9" i="3"/>
  <c r="G10" i="3"/>
  <c r="I10" i="3"/>
  <c r="K10" i="3"/>
  <c r="G11" i="3"/>
  <c r="I11" i="3"/>
  <c r="K11" i="3"/>
  <c r="G12" i="3"/>
  <c r="I12" i="3"/>
  <c r="K12" i="3"/>
  <c r="G13" i="3"/>
  <c r="I13" i="3"/>
  <c r="K13" i="3"/>
  <c r="G14" i="3"/>
  <c r="I14" i="3"/>
  <c r="K14" i="3"/>
  <c r="G15" i="3"/>
  <c r="I15" i="3"/>
  <c r="K15" i="3"/>
  <c r="G16" i="3"/>
  <c r="I16" i="3"/>
  <c r="K16" i="3"/>
  <c r="G17" i="3"/>
  <c r="I17" i="3"/>
  <c r="K17" i="3"/>
  <c r="G18" i="3"/>
  <c r="I18" i="3"/>
  <c r="K18" i="3"/>
  <c r="G19" i="3"/>
  <c r="I19" i="3"/>
  <c r="K19" i="3"/>
  <c r="G20" i="3"/>
  <c r="I20" i="3"/>
  <c r="K20" i="3"/>
  <c r="G21" i="3"/>
  <c r="I21" i="3"/>
  <c r="K21" i="3"/>
  <c r="G22" i="3"/>
  <c r="I22" i="3"/>
  <c r="K22" i="3"/>
  <c r="G23" i="3"/>
  <c r="I23" i="3"/>
  <c r="K23" i="3"/>
  <c r="G24" i="3"/>
  <c r="I24" i="3"/>
  <c r="K24" i="3"/>
  <c r="G25" i="3"/>
  <c r="I25" i="3"/>
  <c r="K25" i="3"/>
  <c r="G26" i="3"/>
  <c r="I26" i="3"/>
  <c r="K26" i="3"/>
  <c r="G27" i="3"/>
  <c r="I27" i="3"/>
  <c r="K27" i="3"/>
  <c r="G28" i="3"/>
  <c r="I28" i="3"/>
  <c r="K28" i="3"/>
  <c r="G29" i="3"/>
  <c r="I29" i="3"/>
  <c r="K29" i="3"/>
  <c r="G30" i="3"/>
  <c r="I30" i="3"/>
  <c r="K30" i="3"/>
  <c r="G31" i="3"/>
  <c r="I31" i="3"/>
  <c r="K31" i="3"/>
  <c r="G32" i="3"/>
  <c r="I32" i="3"/>
  <c r="K32" i="3"/>
  <c r="G33" i="3"/>
  <c r="I33" i="3"/>
  <c r="K33" i="3"/>
  <c r="G34" i="3"/>
  <c r="I34" i="3"/>
  <c r="K34" i="3"/>
  <c r="G35" i="3"/>
  <c r="I35" i="3"/>
  <c r="K35" i="3"/>
  <c r="G36" i="3"/>
  <c r="I36" i="3"/>
  <c r="K36" i="3"/>
  <c r="G37" i="3"/>
  <c r="I37" i="3"/>
  <c r="K37" i="3"/>
  <c r="G38" i="3"/>
  <c r="I38" i="3"/>
  <c r="K38" i="3"/>
  <c r="G39" i="3"/>
  <c r="I39" i="3"/>
  <c r="K39" i="3"/>
  <c r="G40" i="3"/>
  <c r="I40" i="3"/>
  <c r="K40" i="3"/>
  <c r="G41" i="3"/>
  <c r="I41" i="3"/>
  <c r="K41" i="3"/>
  <c r="G42" i="3"/>
  <c r="I42" i="3"/>
  <c r="K42" i="3"/>
  <c r="G43" i="3"/>
  <c r="I43" i="3"/>
  <c r="K43" i="3"/>
  <c r="G44" i="3"/>
  <c r="I44" i="3"/>
  <c r="K44" i="3"/>
  <c r="G45" i="3"/>
  <c r="I45" i="3"/>
  <c r="K45" i="3"/>
  <c r="G46" i="3"/>
  <c r="I46" i="3"/>
  <c r="K46" i="3"/>
  <c r="G47" i="3"/>
  <c r="I47" i="3"/>
  <c r="K47" i="3"/>
  <c r="G48" i="3"/>
  <c r="I48" i="3"/>
  <c r="K48" i="3"/>
  <c r="G49" i="3"/>
  <c r="I49" i="3"/>
  <c r="K49" i="3"/>
  <c r="G50" i="3"/>
  <c r="I50" i="3"/>
  <c r="K50" i="3"/>
  <c r="G51" i="3"/>
  <c r="I51" i="3"/>
  <c r="K51" i="3"/>
  <c r="G52" i="3"/>
  <c r="I52" i="3"/>
  <c r="K52" i="3"/>
  <c r="G53" i="3"/>
  <c r="I53" i="3"/>
  <c r="K53" i="3"/>
  <c r="G54" i="3"/>
  <c r="I54" i="3"/>
  <c r="K54" i="3"/>
  <c r="G55" i="3"/>
  <c r="I55" i="3"/>
  <c r="K55" i="3"/>
  <c r="G56" i="3"/>
  <c r="I56" i="3"/>
  <c r="K56" i="3"/>
  <c r="G57" i="3"/>
  <c r="I57" i="3"/>
  <c r="K57" i="3"/>
  <c r="G58" i="3"/>
  <c r="I58" i="3"/>
  <c r="K58" i="3"/>
  <c r="G59" i="3"/>
  <c r="I59" i="3"/>
  <c r="K59" i="3"/>
  <c r="G60" i="3"/>
  <c r="I60" i="3"/>
  <c r="K60" i="3"/>
  <c r="G61" i="3"/>
  <c r="I61" i="3"/>
  <c r="K61" i="3"/>
  <c r="G62" i="3"/>
  <c r="I62" i="3"/>
  <c r="K62" i="3"/>
  <c r="G63" i="3"/>
  <c r="I63" i="3"/>
  <c r="K63" i="3"/>
  <c r="G64" i="3"/>
  <c r="I64" i="3"/>
  <c r="K64" i="3"/>
  <c r="G65" i="3"/>
  <c r="I65" i="3"/>
  <c r="K65" i="3"/>
  <c r="G66" i="3"/>
  <c r="I66" i="3"/>
  <c r="K66" i="3"/>
  <c r="G67" i="3"/>
  <c r="I67" i="3"/>
  <c r="K67" i="3"/>
  <c r="G68" i="3"/>
  <c r="I68" i="3"/>
  <c r="K68" i="3"/>
  <c r="G69" i="3"/>
  <c r="I69" i="3"/>
  <c r="K69" i="3"/>
  <c r="G70" i="3"/>
  <c r="I70" i="3"/>
  <c r="K70" i="3"/>
  <c r="G71" i="3"/>
  <c r="I71" i="3"/>
  <c r="K71" i="3"/>
  <c r="G72" i="3"/>
  <c r="I72" i="3"/>
  <c r="K72" i="3"/>
  <c r="G73" i="3"/>
  <c r="I73" i="3"/>
  <c r="K73" i="3"/>
  <c r="G74" i="3"/>
  <c r="I74" i="3"/>
  <c r="K74" i="3"/>
  <c r="G75" i="3"/>
  <c r="I75" i="3"/>
  <c r="K75" i="3"/>
  <c r="G76" i="3"/>
  <c r="I76" i="3"/>
  <c r="K76" i="3"/>
  <c r="G77" i="3"/>
  <c r="I77" i="3"/>
  <c r="K77" i="3"/>
  <c r="G78" i="3"/>
  <c r="I78" i="3"/>
  <c r="K78" i="3"/>
  <c r="G79" i="3"/>
  <c r="I79" i="3"/>
  <c r="K79" i="3"/>
  <c r="G80" i="3"/>
  <c r="I80" i="3"/>
  <c r="K80" i="3"/>
  <c r="G81" i="3"/>
  <c r="I81" i="3"/>
  <c r="K81" i="3"/>
  <c r="G82" i="3"/>
  <c r="I82" i="3"/>
  <c r="K82" i="3"/>
  <c r="G83" i="3"/>
  <c r="I83" i="3"/>
  <c r="K83" i="3"/>
  <c r="G84" i="3"/>
  <c r="I84" i="3"/>
  <c r="K84" i="3"/>
  <c r="G85" i="3"/>
  <c r="I85" i="3"/>
  <c r="K85" i="3"/>
  <c r="G86" i="3"/>
  <c r="I86" i="3"/>
  <c r="K86" i="3"/>
  <c r="G87" i="3"/>
  <c r="I87" i="3"/>
  <c r="K87" i="3"/>
  <c r="J2" i="1" l="1"/>
  <c r="J3" i="1"/>
  <c r="J4" i="1"/>
  <c r="J5" i="1"/>
  <c r="J6" i="1"/>
  <c r="J7" i="1"/>
  <c r="W3" i="9" l="1"/>
  <c r="X3" i="9" s="1"/>
  <c r="W4" i="9"/>
  <c r="X4" i="9" s="1"/>
  <c r="W5" i="9"/>
  <c r="X5" i="9" s="1"/>
  <c r="W6" i="9"/>
  <c r="X6" i="9" s="1"/>
  <c r="W7" i="9"/>
  <c r="X7" i="9" s="1"/>
  <c r="W8" i="9"/>
  <c r="X8" i="9" s="1"/>
  <c r="W9" i="9"/>
  <c r="X9" i="9" s="1"/>
  <c r="W10" i="9"/>
  <c r="X10" i="9" s="1"/>
  <c r="W11" i="9"/>
  <c r="X11" i="9" s="1"/>
  <c r="W12" i="9"/>
  <c r="X12" i="9" s="1"/>
  <c r="W13" i="9"/>
  <c r="X13" i="9" s="1"/>
  <c r="W14" i="9"/>
  <c r="X14" i="9" s="1"/>
  <c r="W15" i="9"/>
  <c r="X15" i="9" s="1"/>
  <c r="W16" i="9"/>
  <c r="X16" i="9" s="1"/>
  <c r="W17" i="9"/>
  <c r="X17" i="9" s="1"/>
  <c r="W18" i="9"/>
  <c r="X18" i="9" s="1"/>
  <c r="W19" i="9"/>
  <c r="X19" i="9" s="1"/>
  <c r="W20" i="9"/>
  <c r="X20" i="9" s="1"/>
  <c r="W21" i="9"/>
  <c r="X21" i="9" s="1"/>
  <c r="W22" i="9"/>
  <c r="X22" i="9" s="1"/>
  <c r="W23" i="9"/>
  <c r="X23" i="9" s="1"/>
  <c r="W24" i="9"/>
  <c r="X24" i="9" s="1"/>
  <c r="W25" i="9"/>
  <c r="X25" i="9" s="1"/>
  <c r="W26" i="9"/>
  <c r="X26" i="9" s="1"/>
  <c r="W27" i="9"/>
  <c r="X27" i="9" s="1"/>
  <c r="W28" i="9"/>
  <c r="X28" i="9" s="1"/>
  <c r="W29" i="9"/>
  <c r="X29" i="9" s="1"/>
  <c r="W30" i="9"/>
  <c r="X30" i="9" s="1"/>
  <c r="W31" i="9"/>
  <c r="X31" i="9" s="1"/>
  <c r="W32" i="9"/>
  <c r="X32" i="9" s="1"/>
  <c r="W33" i="9"/>
  <c r="X33" i="9" s="1"/>
  <c r="W34" i="9"/>
  <c r="X34" i="9" s="1"/>
  <c r="W35" i="9"/>
  <c r="X35" i="9" s="1"/>
  <c r="W36" i="9"/>
  <c r="X36" i="9" s="1"/>
  <c r="W37" i="9"/>
  <c r="X37" i="9" s="1"/>
  <c r="W38" i="9"/>
  <c r="X38" i="9" s="1"/>
  <c r="W39" i="9"/>
  <c r="X39" i="9" s="1"/>
  <c r="W40" i="9"/>
  <c r="X40" i="9" s="1"/>
  <c r="W41" i="9"/>
  <c r="X41" i="9" s="1"/>
  <c r="W42" i="9"/>
  <c r="X42" i="9" s="1"/>
  <c r="W43" i="9"/>
  <c r="X43" i="9" s="1"/>
  <c r="W44" i="9"/>
  <c r="X44" i="9" s="1"/>
  <c r="W45" i="9"/>
  <c r="X45" i="9" s="1"/>
  <c r="W46" i="9"/>
  <c r="X46" i="9" s="1"/>
  <c r="W47" i="9"/>
  <c r="X47" i="9" s="1"/>
  <c r="W48" i="9"/>
  <c r="X48" i="9" s="1"/>
  <c r="W49" i="9"/>
  <c r="X49" i="9" s="1"/>
  <c r="W50" i="9"/>
  <c r="X50" i="9" s="1"/>
  <c r="W51" i="9"/>
  <c r="X51" i="9" s="1"/>
  <c r="W52" i="9"/>
  <c r="X52" i="9" s="1"/>
  <c r="W53" i="9"/>
  <c r="X53" i="9" s="1"/>
  <c r="W54" i="9"/>
  <c r="X54" i="9" s="1"/>
  <c r="W55" i="9"/>
  <c r="X55" i="9" s="1"/>
  <c r="W56" i="9"/>
  <c r="X56" i="9" s="1"/>
  <c r="W57" i="9"/>
  <c r="X57" i="9" s="1"/>
  <c r="W58" i="9"/>
  <c r="X58" i="9" s="1"/>
  <c r="W59" i="9"/>
  <c r="X59" i="9" s="1"/>
  <c r="W60" i="9"/>
  <c r="X60" i="9" s="1"/>
  <c r="W61" i="9"/>
  <c r="X61" i="9" s="1"/>
  <c r="W62" i="9"/>
  <c r="X62" i="9" s="1"/>
  <c r="W63" i="9"/>
  <c r="X63" i="9" s="1"/>
  <c r="W64" i="9"/>
  <c r="X64" i="9" s="1"/>
  <c r="W65" i="9"/>
  <c r="X65" i="9" s="1"/>
  <c r="W66" i="9"/>
  <c r="X66" i="9" s="1"/>
  <c r="W67" i="9"/>
  <c r="X67" i="9" s="1"/>
  <c r="W68" i="9"/>
  <c r="X68" i="9" s="1"/>
  <c r="W69" i="9"/>
  <c r="X69" i="9" s="1"/>
  <c r="W70" i="9"/>
  <c r="X70" i="9" s="1"/>
  <c r="W71" i="9"/>
  <c r="X71" i="9" s="1"/>
  <c r="W2" i="9"/>
  <c r="X2" i="9" s="1"/>
  <c r="U3" i="9"/>
  <c r="U4" i="9"/>
  <c r="U5" i="9"/>
  <c r="U6" i="9"/>
  <c r="U7" i="9"/>
  <c r="U8" i="9"/>
  <c r="U9" i="9"/>
  <c r="U10" i="9"/>
  <c r="U11" i="9"/>
  <c r="U12" i="9"/>
  <c r="U13" i="9"/>
  <c r="U14" i="9"/>
  <c r="U15" i="9"/>
  <c r="U16" i="9"/>
  <c r="U17" i="9"/>
  <c r="U18" i="9"/>
  <c r="U19" i="9"/>
  <c r="U20" i="9"/>
  <c r="U21" i="9"/>
  <c r="U22" i="9"/>
  <c r="U23" i="9"/>
  <c r="U24" i="9"/>
  <c r="U25" i="9"/>
  <c r="U26" i="9"/>
  <c r="U27" i="9"/>
  <c r="U28" i="9"/>
  <c r="U29" i="9"/>
  <c r="U30" i="9"/>
  <c r="U31" i="9"/>
  <c r="U32" i="9"/>
  <c r="U33" i="9"/>
  <c r="U34" i="9"/>
  <c r="U35" i="9"/>
  <c r="U36" i="9"/>
  <c r="U37" i="9"/>
  <c r="U38" i="9"/>
  <c r="U39" i="9"/>
  <c r="U40" i="9"/>
  <c r="U41" i="9"/>
  <c r="U42" i="9"/>
  <c r="U43" i="9"/>
  <c r="U44" i="9"/>
  <c r="U45" i="9"/>
  <c r="U46" i="9"/>
  <c r="U47" i="9"/>
  <c r="U48" i="9"/>
  <c r="U49" i="9"/>
  <c r="U50" i="9"/>
  <c r="U51" i="9"/>
  <c r="U52" i="9"/>
  <c r="U53" i="9"/>
  <c r="U54" i="9"/>
  <c r="U55" i="9"/>
  <c r="U56" i="9"/>
  <c r="U57" i="9"/>
  <c r="U58" i="9"/>
  <c r="U59" i="9"/>
  <c r="U60" i="9"/>
  <c r="U61" i="9"/>
  <c r="U62" i="9"/>
  <c r="U63" i="9"/>
  <c r="U64" i="9"/>
  <c r="U65" i="9"/>
  <c r="U66" i="9"/>
  <c r="U67" i="9"/>
  <c r="U68" i="9"/>
  <c r="U69" i="9"/>
  <c r="U70" i="9"/>
  <c r="U71" i="9"/>
  <c r="U2" i="9"/>
  <c r="AL4" i="9" l="1"/>
  <c r="AL3" i="9"/>
  <c r="AL6" i="9"/>
  <c r="AL5" i="9"/>
  <c r="AL2" i="9"/>
  <c r="AK6" i="9"/>
  <c r="AM6" i="9" s="1"/>
  <c r="AK5" i="9"/>
  <c r="AK4" i="9"/>
  <c r="AK3" i="9"/>
  <c r="AK2" i="9"/>
  <c r="N3" i="9"/>
  <c r="N4" i="9"/>
  <c r="N5" i="9"/>
  <c r="N6" i="9"/>
  <c r="N7" i="9"/>
  <c r="N8" i="9"/>
  <c r="N9" i="9"/>
  <c r="N10" i="9"/>
  <c r="N11" i="9"/>
  <c r="N12" i="9"/>
  <c r="N13" i="9"/>
  <c r="N14" i="9"/>
  <c r="N15" i="9"/>
  <c r="N16" i="9"/>
  <c r="N17" i="9"/>
  <c r="N18" i="9"/>
  <c r="N19" i="9"/>
  <c r="N20" i="9"/>
  <c r="N21" i="9"/>
  <c r="N22" i="9"/>
  <c r="N23" i="9"/>
  <c r="N24" i="9"/>
  <c r="N25" i="9"/>
  <c r="N26" i="9"/>
  <c r="N27" i="9"/>
  <c r="N28" i="9"/>
  <c r="N29" i="9"/>
  <c r="N30" i="9"/>
  <c r="N31" i="9"/>
  <c r="N32" i="9"/>
  <c r="N33" i="9"/>
  <c r="N34" i="9"/>
  <c r="N35" i="9"/>
  <c r="N36" i="9"/>
  <c r="N37" i="9"/>
  <c r="N38" i="9"/>
  <c r="N39" i="9"/>
  <c r="N40" i="9"/>
  <c r="N41" i="9"/>
  <c r="N42" i="9"/>
  <c r="N43" i="9"/>
  <c r="N44" i="9"/>
  <c r="N45" i="9"/>
  <c r="N46" i="9"/>
  <c r="N47" i="9"/>
  <c r="N48" i="9"/>
  <c r="N49" i="9"/>
  <c r="N50" i="9"/>
  <c r="N51" i="9"/>
  <c r="N52" i="9"/>
  <c r="N53" i="9"/>
  <c r="N54" i="9"/>
  <c r="N55" i="9"/>
  <c r="N56" i="9"/>
  <c r="N57" i="9"/>
  <c r="N58" i="9"/>
  <c r="N59" i="9"/>
  <c r="N60" i="9"/>
  <c r="N61" i="9"/>
  <c r="N62" i="9"/>
  <c r="N63" i="9"/>
  <c r="N64" i="9"/>
  <c r="N65" i="9"/>
  <c r="N66" i="9"/>
  <c r="N67" i="9"/>
  <c r="N68" i="9"/>
  <c r="N69" i="9"/>
  <c r="N70" i="9"/>
  <c r="N71" i="9"/>
  <c r="N2" i="9"/>
  <c r="P3" i="9"/>
  <c r="Q3" i="9" s="1"/>
  <c r="P4" i="9"/>
  <c r="Q4" i="9" s="1"/>
  <c r="P5" i="9"/>
  <c r="Q5" i="9" s="1"/>
  <c r="P6" i="9"/>
  <c r="Q6" i="9" s="1"/>
  <c r="P7" i="9"/>
  <c r="Q7" i="9" s="1"/>
  <c r="P8" i="9"/>
  <c r="Q8" i="9" s="1"/>
  <c r="P9" i="9"/>
  <c r="Q9" i="9" s="1"/>
  <c r="P10" i="9"/>
  <c r="Q10" i="9" s="1"/>
  <c r="P11" i="9"/>
  <c r="Q11" i="9" s="1"/>
  <c r="P12" i="9"/>
  <c r="Q12" i="9" s="1"/>
  <c r="P13" i="9"/>
  <c r="Q13" i="9" s="1"/>
  <c r="P14" i="9"/>
  <c r="Q14" i="9" s="1"/>
  <c r="P15" i="9"/>
  <c r="Q15" i="9" s="1"/>
  <c r="P16" i="9"/>
  <c r="Q16" i="9" s="1"/>
  <c r="P17" i="9"/>
  <c r="Q17" i="9" s="1"/>
  <c r="P18" i="9"/>
  <c r="Q18" i="9" s="1"/>
  <c r="P19" i="9"/>
  <c r="Q19" i="9" s="1"/>
  <c r="P20" i="9"/>
  <c r="Q20" i="9" s="1"/>
  <c r="P21" i="9"/>
  <c r="Q21" i="9" s="1"/>
  <c r="P22" i="9"/>
  <c r="Q22" i="9" s="1"/>
  <c r="P23" i="9"/>
  <c r="Q23" i="9" s="1"/>
  <c r="P24" i="9"/>
  <c r="Q24" i="9" s="1"/>
  <c r="P25" i="9"/>
  <c r="Q25" i="9" s="1"/>
  <c r="P26" i="9"/>
  <c r="Q26" i="9" s="1"/>
  <c r="P27" i="9"/>
  <c r="Q27" i="9" s="1"/>
  <c r="P28" i="9"/>
  <c r="Q28" i="9" s="1"/>
  <c r="P29" i="9"/>
  <c r="Q29" i="9" s="1"/>
  <c r="P30" i="9"/>
  <c r="Q30" i="9" s="1"/>
  <c r="P31" i="9"/>
  <c r="Q31" i="9" s="1"/>
  <c r="P32" i="9"/>
  <c r="Q32" i="9" s="1"/>
  <c r="P33" i="9"/>
  <c r="Q33" i="9" s="1"/>
  <c r="P34" i="9"/>
  <c r="Q34" i="9" s="1"/>
  <c r="P35" i="9"/>
  <c r="Q35" i="9" s="1"/>
  <c r="P36" i="9"/>
  <c r="Q36" i="9" s="1"/>
  <c r="P37" i="9"/>
  <c r="Q37" i="9" s="1"/>
  <c r="P38" i="9"/>
  <c r="Q38" i="9" s="1"/>
  <c r="P39" i="9"/>
  <c r="Q39" i="9" s="1"/>
  <c r="P40" i="9"/>
  <c r="Q40" i="9" s="1"/>
  <c r="P41" i="9"/>
  <c r="Q41" i="9" s="1"/>
  <c r="P42" i="9"/>
  <c r="Q42" i="9" s="1"/>
  <c r="P43" i="9"/>
  <c r="Q43" i="9" s="1"/>
  <c r="P44" i="9"/>
  <c r="Q44" i="9" s="1"/>
  <c r="P45" i="9"/>
  <c r="Q45" i="9" s="1"/>
  <c r="P46" i="9"/>
  <c r="Q46" i="9" s="1"/>
  <c r="P47" i="9"/>
  <c r="Q47" i="9" s="1"/>
  <c r="P48" i="9"/>
  <c r="Q48" i="9" s="1"/>
  <c r="P49" i="9"/>
  <c r="Q49" i="9" s="1"/>
  <c r="P50" i="9"/>
  <c r="Q50" i="9" s="1"/>
  <c r="P51" i="9"/>
  <c r="Q51" i="9" s="1"/>
  <c r="P52" i="9"/>
  <c r="Q52" i="9" s="1"/>
  <c r="P53" i="9"/>
  <c r="Q53" i="9" s="1"/>
  <c r="P54" i="9"/>
  <c r="Q54" i="9" s="1"/>
  <c r="P55" i="9"/>
  <c r="Q55" i="9" s="1"/>
  <c r="P56" i="9"/>
  <c r="Q56" i="9" s="1"/>
  <c r="P57" i="9"/>
  <c r="Q57" i="9" s="1"/>
  <c r="P58" i="9"/>
  <c r="Q58" i="9" s="1"/>
  <c r="P59" i="9"/>
  <c r="Q59" i="9" s="1"/>
  <c r="P60" i="9"/>
  <c r="Q60" i="9" s="1"/>
  <c r="P61" i="9"/>
  <c r="Q61" i="9" s="1"/>
  <c r="P62" i="9"/>
  <c r="Q62" i="9" s="1"/>
  <c r="P63" i="9"/>
  <c r="Q63" i="9" s="1"/>
  <c r="P64" i="9"/>
  <c r="Q64" i="9" s="1"/>
  <c r="P65" i="9"/>
  <c r="Q65" i="9" s="1"/>
  <c r="P66" i="9"/>
  <c r="Q66" i="9" s="1"/>
  <c r="P67" i="9"/>
  <c r="Q67" i="9" s="1"/>
  <c r="P68" i="9"/>
  <c r="Q68" i="9" s="1"/>
  <c r="P69" i="9"/>
  <c r="Q69" i="9" s="1"/>
  <c r="P70" i="9"/>
  <c r="Q70" i="9" s="1"/>
  <c r="P71" i="9"/>
  <c r="Q71" i="9" s="1"/>
  <c r="P2" i="9"/>
  <c r="Q2" i="9" s="1"/>
  <c r="AN2" i="9" l="1"/>
  <c r="AM2" i="9"/>
  <c r="AN5" i="9"/>
  <c r="AM3" i="9"/>
  <c r="AN4" i="9"/>
  <c r="AN6" i="9"/>
  <c r="AM5" i="9"/>
  <c r="AM4" i="9"/>
  <c r="AN3" i="9"/>
  <c r="K3" i="9"/>
  <c r="K4" i="9"/>
  <c r="K5" i="9"/>
  <c r="K6" i="9"/>
  <c r="K7" i="9"/>
  <c r="K8" i="9"/>
  <c r="K9" i="9"/>
  <c r="K10" i="9"/>
  <c r="K11" i="9"/>
  <c r="K12" i="9"/>
  <c r="K13" i="9"/>
  <c r="K14" i="9"/>
  <c r="K15" i="9"/>
  <c r="K16" i="9"/>
  <c r="K17" i="9"/>
  <c r="K18" i="9"/>
  <c r="K19" i="9"/>
  <c r="K20" i="9"/>
  <c r="K21" i="9"/>
  <c r="K22" i="9"/>
  <c r="K23" i="9"/>
  <c r="K24" i="9"/>
  <c r="K25" i="9"/>
  <c r="K26" i="9"/>
  <c r="K27" i="9"/>
  <c r="K28" i="9"/>
  <c r="K29" i="9"/>
  <c r="K30" i="9"/>
  <c r="K31" i="9"/>
  <c r="K32" i="9"/>
  <c r="K33" i="9"/>
  <c r="K34" i="9"/>
  <c r="K35" i="9"/>
  <c r="K36" i="9"/>
  <c r="K37" i="9"/>
  <c r="K38" i="9"/>
  <c r="K39" i="9"/>
  <c r="K40" i="9"/>
  <c r="K41" i="9"/>
  <c r="K42" i="9"/>
  <c r="K43" i="9"/>
  <c r="K44" i="9"/>
  <c r="K45" i="9"/>
  <c r="K46" i="9"/>
  <c r="K47" i="9"/>
  <c r="K48" i="9"/>
  <c r="K49" i="9"/>
  <c r="K50" i="9"/>
  <c r="K51" i="9"/>
  <c r="K52" i="9"/>
  <c r="K53" i="9"/>
  <c r="K54" i="9"/>
  <c r="K55" i="9"/>
  <c r="K56" i="9"/>
  <c r="K57" i="9"/>
  <c r="K58" i="9"/>
  <c r="K59" i="9"/>
  <c r="K60" i="9"/>
  <c r="K61" i="9"/>
  <c r="K62" i="9"/>
  <c r="K63" i="9"/>
  <c r="K64" i="9"/>
  <c r="K65" i="9"/>
  <c r="K66" i="9"/>
  <c r="K67" i="9"/>
  <c r="K68" i="9"/>
  <c r="K69" i="9"/>
  <c r="K70" i="9"/>
  <c r="K71" i="9"/>
  <c r="J3" i="9"/>
  <c r="J4" i="9"/>
  <c r="J5" i="9"/>
  <c r="J6" i="9"/>
  <c r="J7" i="9"/>
  <c r="J8" i="9"/>
  <c r="J9" i="9"/>
  <c r="J10" i="9"/>
  <c r="J11" i="9"/>
  <c r="J12" i="9"/>
  <c r="J13" i="9"/>
  <c r="J14" i="9"/>
  <c r="J15" i="9"/>
  <c r="J16" i="9"/>
  <c r="J17" i="9"/>
  <c r="J18" i="9"/>
  <c r="J19" i="9"/>
  <c r="J20" i="9"/>
  <c r="J21" i="9"/>
  <c r="J22" i="9"/>
  <c r="J23" i="9"/>
  <c r="J24" i="9"/>
  <c r="J25" i="9"/>
  <c r="J26" i="9"/>
  <c r="J27" i="9"/>
  <c r="J28" i="9"/>
  <c r="J29" i="9"/>
  <c r="J30" i="9"/>
  <c r="J31" i="9"/>
  <c r="J32" i="9"/>
  <c r="J33" i="9"/>
  <c r="J34" i="9"/>
  <c r="J35" i="9"/>
  <c r="J36" i="9"/>
  <c r="J37" i="9"/>
  <c r="J38" i="9"/>
  <c r="J39" i="9"/>
  <c r="J40" i="9"/>
  <c r="J41" i="9"/>
  <c r="J42" i="9"/>
  <c r="J43" i="9"/>
  <c r="J44" i="9"/>
  <c r="J45" i="9"/>
  <c r="J46" i="9"/>
  <c r="J47" i="9"/>
  <c r="J48" i="9"/>
  <c r="J49" i="9"/>
  <c r="J50" i="9"/>
  <c r="J51" i="9"/>
  <c r="J52" i="9"/>
  <c r="J53" i="9"/>
  <c r="J54" i="9"/>
  <c r="J55" i="9"/>
  <c r="J56" i="9"/>
  <c r="J57" i="9"/>
  <c r="J58" i="9"/>
  <c r="J59" i="9"/>
  <c r="J60" i="9"/>
  <c r="J61" i="9"/>
  <c r="J62" i="9"/>
  <c r="J63" i="9"/>
  <c r="J64" i="9"/>
  <c r="J65" i="9"/>
  <c r="J66" i="9"/>
  <c r="J67" i="9"/>
  <c r="J68" i="9"/>
  <c r="J69" i="9"/>
  <c r="J70" i="9"/>
  <c r="J71" i="9"/>
  <c r="I3" i="9"/>
  <c r="I4" i="9"/>
  <c r="I5" i="9"/>
  <c r="I6" i="9"/>
  <c r="I7" i="9"/>
  <c r="I8" i="9"/>
  <c r="I9" i="9"/>
  <c r="I10" i="9"/>
  <c r="I11" i="9"/>
  <c r="I12" i="9"/>
  <c r="I13" i="9"/>
  <c r="I14" i="9"/>
  <c r="I15" i="9"/>
  <c r="I16" i="9"/>
  <c r="I17" i="9"/>
  <c r="I18" i="9"/>
  <c r="I19" i="9"/>
  <c r="I20" i="9"/>
  <c r="I21" i="9"/>
  <c r="I22" i="9"/>
  <c r="I23" i="9"/>
  <c r="I24" i="9"/>
  <c r="I25" i="9"/>
  <c r="I26" i="9"/>
  <c r="I27" i="9"/>
  <c r="I28" i="9"/>
  <c r="I29" i="9"/>
  <c r="I30" i="9"/>
  <c r="I31" i="9"/>
  <c r="I32" i="9"/>
  <c r="I33" i="9"/>
  <c r="I34" i="9"/>
  <c r="I35" i="9"/>
  <c r="I36" i="9"/>
  <c r="I37" i="9"/>
  <c r="I38" i="9"/>
  <c r="I39" i="9"/>
  <c r="I40" i="9"/>
  <c r="I41" i="9"/>
  <c r="I42" i="9"/>
  <c r="I43" i="9"/>
  <c r="I44" i="9"/>
  <c r="I45" i="9"/>
  <c r="I46" i="9"/>
  <c r="I47" i="9"/>
  <c r="I48" i="9"/>
  <c r="I49" i="9"/>
  <c r="I50" i="9"/>
  <c r="I51" i="9"/>
  <c r="I52" i="9"/>
  <c r="I53" i="9"/>
  <c r="I54" i="9"/>
  <c r="I55" i="9"/>
  <c r="I56" i="9"/>
  <c r="I57" i="9"/>
  <c r="I58" i="9"/>
  <c r="I59" i="9"/>
  <c r="I60" i="9"/>
  <c r="I61" i="9"/>
  <c r="I62" i="9"/>
  <c r="I63" i="9"/>
  <c r="I64" i="9"/>
  <c r="I65" i="9"/>
  <c r="I66" i="9"/>
  <c r="I67" i="9"/>
  <c r="I68" i="9"/>
  <c r="I69" i="9"/>
  <c r="I70" i="9"/>
  <c r="I71" i="9"/>
  <c r="K2" i="9"/>
  <c r="J2" i="9"/>
  <c r="I2" i="9"/>
  <c r="AD3" i="9" l="1"/>
  <c r="AD4" i="9"/>
  <c r="AD5" i="9"/>
  <c r="AD6" i="9"/>
  <c r="AD7" i="9"/>
  <c r="AD8" i="9"/>
  <c r="AD2" i="9"/>
  <c r="K88" i="3" l="1"/>
  <c r="K89" i="3"/>
  <c r="K90" i="3"/>
  <c r="K91" i="3"/>
  <c r="K92" i="3"/>
  <c r="K93" i="3"/>
  <c r="K94" i="3"/>
  <c r="K95" i="3"/>
  <c r="K96" i="3"/>
  <c r="K97" i="3"/>
  <c r="K98" i="3"/>
  <c r="I88" i="3"/>
  <c r="I89" i="3"/>
  <c r="I90" i="3"/>
  <c r="I91" i="3"/>
  <c r="I92" i="3"/>
  <c r="I93" i="3"/>
  <c r="I94" i="3"/>
  <c r="I95" i="3"/>
  <c r="I96" i="3"/>
  <c r="I97" i="3"/>
  <c r="I98" i="3"/>
  <c r="G88" i="3"/>
  <c r="G89" i="3"/>
  <c r="G90" i="3"/>
  <c r="G91" i="3"/>
  <c r="G92" i="3"/>
  <c r="G93" i="3"/>
  <c r="G94" i="3"/>
  <c r="G95" i="3"/>
  <c r="G96" i="3"/>
  <c r="G97" i="3"/>
  <c r="G98" i="3"/>
</calcChain>
</file>

<file path=xl/sharedStrings.xml><?xml version="1.0" encoding="utf-8"?>
<sst xmlns="http://schemas.openxmlformats.org/spreadsheetml/2006/main" count="1103" uniqueCount="382">
  <si>
    <t>Rock Lake</t>
  </si>
  <si>
    <t>RC1</t>
  </si>
  <si>
    <t>RC2</t>
  </si>
  <si>
    <t>RC3</t>
  </si>
  <si>
    <t>Geneva Lake</t>
  </si>
  <si>
    <t>GN1</t>
  </si>
  <si>
    <t>GN2</t>
  </si>
  <si>
    <t>GN3</t>
  </si>
  <si>
    <t>TR1</t>
  </si>
  <si>
    <t>TR2</t>
  </si>
  <si>
    <t>TR3</t>
  </si>
  <si>
    <t>NW</t>
  </si>
  <si>
    <t>Field ID</t>
  </si>
  <si>
    <t>Wind Direction</t>
  </si>
  <si>
    <t>SG1</t>
  </si>
  <si>
    <t>SG2</t>
  </si>
  <si>
    <t>SG3</t>
  </si>
  <si>
    <t>RF3</t>
  </si>
  <si>
    <t>FN1</t>
  </si>
  <si>
    <t>FN2</t>
  </si>
  <si>
    <t>FN3</t>
  </si>
  <si>
    <t>LV1</t>
  </si>
  <si>
    <t>LV2</t>
  </si>
  <si>
    <t>LV3</t>
  </si>
  <si>
    <t>PN1</t>
  </si>
  <si>
    <t>PN2</t>
  </si>
  <si>
    <t>PN3</t>
  </si>
  <si>
    <t>SE</t>
  </si>
  <si>
    <t>MT1</t>
  </si>
  <si>
    <t>MT2</t>
  </si>
  <si>
    <t>MT3</t>
  </si>
  <si>
    <t>S</t>
  </si>
  <si>
    <t>PL1</t>
  </si>
  <si>
    <t>PL2</t>
  </si>
  <si>
    <t>PL3</t>
  </si>
  <si>
    <t>CT1</t>
  </si>
  <si>
    <t>CT2</t>
  </si>
  <si>
    <t>CT3</t>
  </si>
  <si>
    <t>LC1</t>
  </si>
  <si>
    <t>LC2</t>
  </si>
  <si>
    <t>LC3</t>
  </si>
  <si>
    <t>SW</t>
  </si>
  <si>
    <t>CF1</t>
  </si>
  <si>
    <t>CF2</t>
  </si>
  <si>
    <t>CF3</t>
  </si>
  <si>
    <t>GR1</t>
  </si>
  <si>
    <t>GR2</t>
  </si>
  <si>
    <t>GR3</t>
  </si>
  <si>
    <t>N</t>
  </si>
  <si>
    <t>FX1</t>
  </si>
  <si>
    <t>FX2</t>
  </si>
  <si>
    <t>FX3</t>
  </si>
  <si>
    <t>NE</t>
  </si>
  <si>
    <t>BD1</t>
  </si>
  <si>
    <t>BD2</t>
  </si>
  <si>
    <t>BD3</t>
  </si>
  <si>
    <t>WS1</t>
  </si>
  <si>
    <t>WS2</t>
  </si>
  <si>
    <t>WS3</t>
  </si>
  <si>
    <t>PT1</t>
  </si>
  <si>
    <t>PT2</t>
  </si>
  <si>
    <t>PT3</t>
  </si>
  <si>
    <t>W</t>
  </si>
  <si>
    <t>MN1</t>
  </si>
  <si>
    <t>MN2</t>
  </si>
  <si>
    <t>MN3</t>
  </si>
  <si>
    <t>KG1</t>
  </si>
  <si>
    <t>KG2</t>
  </si>
  <si>
    <t>KG3</t>
  </si>
  <si>
    <t>MD1</t>
  </si>
  <si>
    <t>MD2</t>
  </si>
  <si>
    <t>MD3</t>
  </si>
  <si>
    <t>WB1</t>
  </si>
  <si>
    <t>WB2</t>
  </si>
  <si>
    <t>WB3</t>
  </si>
  <si>
    <t>WN1</t>
  </si>
  <si>
    <t>SW1</t>
  </si>
  <si>
    <t>SW2</t>
  </si>
  <si>
    <t>SW3</t>
  </si>
  <si>
    <t>http://www.esrl.noaa.gov/gmd/grad/solcalc/</t>
  </si>
  <si>
    <t>ESRL Global Monitoring Division - Global Radiation Group</t>
  </si>
  <si>
    <t>NOAA Solar Calculator</t>
  </si>
  <si>
    <t>Start Date</t>
  </si>
  <si>
    <t>Start Time</t>
  </si>
  <si>
    <t>Monitoring Station Latitude</t>
  </si>
  <si>
    <t>Monitoring Station Longitude</t>
  </si>
  <si>
    <t>Actual Monitoring Station Latitude</t>
  </si>
  <si>
    <t>Actual Monitoring Station Longitude</t>
  </si>
  <si>
    <t>Solar Azimuth Angle, Comments</t>
  </si>
  <si>
    <t>Solar Elevation Angle, Comments</t>
  </si>
  <si>
    <t>Solar Azimuth Angle, °</t>
  </si>
  <si>
    <t>Solar Elevation Angle, °</t>
  </si>
  <si>
    <t>BLANK</t>
  </si>
  <si>
    <t>Weight of Pre-ashed Whatman GF/F Filter for TSS Analysis, mg</t>
  </si>
  <si>
    <t>Volume of Water Filtered for TSS Analysis, mL</t>
  </si>
  <si>
    <t>Weight of Dried Whatman GF/F Filter for TSS Analysis, mg</t>
  </si>
  <si>
    <t>Weight of Ashed Whatman GF/F filter for OSS and ISS Analysis, mg</t>
  </si>
  <si>
    <r>
      <t>TSS, mg L</t>
    </r>
    <r>
      <rPr>
        <vertAlign val="superscript"/>
        <sz val="10.5"/>
        <color theme="0"/>
        <rFont val="Calibri"/>
        <family val="2"/>
      </rPr>
      <t>-1</t>
    </r>
  </si>
  <si>
    <t>TSS, Comments</t>
  </si>
  <si>
    <r>
      <t>OSS, mg L</t>
    </r>
    <r>
      <rPr>
        <vertAlign val="superscript"/>
        <sz val="10.5"/>
        <color theme="0"/>
        <rFont val="Calibri"/>
        <family val="2"/>
      </rPr>
      <t>-1</t>
    </r>
  </si>
  <si>
    <t>OSS, Comments</t>
  </si>
  <si>
    <r>
      <t>ISS, mg L</t>
    </r>
    <r>
      <rPr>
        <vertAlign val="superscript"/>
        <sz val="10.5"/>
        <color theme="0"/>
        <rFont val="Calibri"/>
        <family val="2"/>
      </rPr>
      <t>-1</t>
    </r>
  </si>
  <si>
    <t>ISS, Comments</t>
  </si>
  <si>
    <t>Station ID</t>
  </si>
  <si>
    <t>Official Waterbody Name</t>
  </si>
  <si>
    <t>Accuracy, m</t>
  </si>
  <si>
    <t>Cloud Cover, %</t>
  </si>
  <si>
    <t>Wind Speed, km/h</t>
  </si>
  <si>
    <t>Wind Speed, Comments</t>
  </si>
  <si>
    <t>Air Temperature, °C</t>
  </si>
  <si>
    <t>Barometric Pressure, hPa</t>
  </si>
  <si>
    <t>Wave Height, m</t>
  </si>
  <si>
    <t>Wave Height, Comments</t>
  </si>
  <si>
    <t>Water Temperature, °C</t>
  </si>
  <si>
    <t>Secchi Depth, m</t>
  </si>
  <si>
    <t>Turbidity, NTU</t>
  </si>
  <si>
    <t>Turbidity, Comments</t>
  </si>
  <si>
    <t>DOC, ppm C</t>
  </si>
  <si>
    <t>Piece of filter broken off.</t>
  </si>
  <si>
    <t>Volume of Water Filtered for Chlorophyll-a Analysis, mL</t>
  </si>
  <si>
    <t>Volume of Water Filtered for Particle Absorption Coefficients, mL</t>
  </si>
  <si>
    <t>283123</t>
  </si>
  <si>
    <t>10042269</t>
  </si>
  <si>
    <t>10042270</t>
  </si>
  <si>
    <t>653122</t>
  </si>
  <si>
    <t>653263</t>
  </si>
  <si>
    <t>653262</t>
  </si>
  <si>
    <t>Station Depth, ft</t>
  </si>
  <si>
    <t>Converted Station Depth, m</t>
  </si>
  <si>
    <t>DANE CO REGIONAL-TRUAX FIELD AIRPORT</t>
  </si>
  <si>
    <t>KENOSHA REGIONAL AIRPORT</t>
  </si>
  <si>
    <t>RHINELANDER-ONEIDA CO ARPT</t>
  </si>
  <si>
    <t>SAWYER COUNTY AIRPORT</t>
  </si>
  <si>
    <t>FOND DU LAC COUNTY AIRPORT</t>
  </si>
  <si>
    <t>CHIPPEWA VALLEY RGNL ARPT</t>
  </si>
  <si>
    <t>ALEXANDER FD S WOOD CO APT</t>
  </si>
  <si>
    <t>ISD Site ID</t>
  </si>
  <si>
    <t>ISD Site Name</t>
  </si>
  <si>
    <t>METAR and SPECI</t>
  </si>
  <si>
    <t>Weather Station ID</t>
  </si>
  <si>
    <t>Weather Station Location</t>
  </si>
  <si>
    <t>KMSN</t>
  </si>
  <si>
    <t>Madison, Dane, WI</t>
  </si>
  <si>
    <t>KEAU</t>
  </si>
  <si>
    <t>Eau Claire, Eau Claire, WI</t>
  </si>
  <si>
    <t>KISW</t>
  </si>
  <si>
    <t>Wisconsin Rapids, Wood, WI</t>
  </si>
  <si>
    <t>ISD FTP File</t>
  </si>
  <si>
    <t>KENW</t>
  </si>
  <si>
    <t>Kenosha, Kenosha, WI</t>
  </si>
  <si>
    <t>KFLD</t>
  </si>
  <si>
    <t>Fond Du Lac, Fond Du Lac, WI</t>
  </si>
  <si>
    <t>KHYR</t>
  </si>
  <si>
    <t>Hayward, Sawyer, WI</t>
  </si>
  <si>
    <t>KRHI</t>
  </si>
  <si>
    <t>Rhinelander, Oneida, WI</t>
  </si>
  <si>
    <t>METAR KMSN 181753Z VRB06KT 10SM FEW065 21/01 A3015 RMK AO2 SLP209 T02060006 10206 20100 58007 (CW)EQDD01      0ADE726</t>
  </si>
  <si>
    <t>METAR KMSN 181853Z 21007KT 10SM SCT095 21/00 A3014 RMK AO2 SLP205 T02060000 (MRC)EQDD01      0ADE726</t>
  </si>
  <si>
    <t>METAR KMSN 211353Z 19009KT 10SM CLR 23/17 A3006 RMK AO2 SLP174 T02330167 (CB)</t>
  </si>
  <si>
    <t>METAR KMSN 211453Z 19014G18KT 10SM FEW040 26/17 A3005 RMK AO2 SLP171 T02560172 58005 (CB)EQDD01      0ADE726</t>
  </si>
  <si>
    <t>{=INDEX($H$2:$H$11682,MATCH(MIN(ABS($J2-$G$2:$G$11682)),ABS($J2-$G$2:$G$11682),0))}</t>
  </si>
  <si>
    <t>Index formula to look up the closest date and time for a specific ISD site ID</t>
  </si>
  <si>
    <t>METAR KMSN 211553Z 19015G19KT 10SM FEW045 27/18 A3005 RMK AO2 SLP172 T02670178 (CB)EQDD01      0ADE726</t>
  </si>
  <si>
    <t>METAR KMSN 121653Z 33015G20KT 10SM BKN035 BKN250 20/12 A2993 RMK AO2 SLP131 T02000117 (CB)</t>
  </si>
  <si>
    <t>METAR KMSN 121753Z 35014G21KT 10SM BKN042 21/12 A2992 RMK AO2 SLP129 T02110117 10211 20150 50001 (CB)</t>
  </si>
  <si>
    <t>METAR KMSN 121953Z 32011G18KT 10SM BKN047 22/12 A2992 RMK AO2 SLP129 T02220117 (LJP)</t>
  </si>
  <si>
    <t>METAR KMSN 122053Z 33010G21KT 10SM BKN050 23/11 A2992 RMK AO2 SLP129 T02280111 56000 (LJP)</t>
  </si>
  <si>
    <t>METAR KMSN 131553Z 33009KT 10SM FEW035 FEW090 24/16 A3003 RMK AO2 SLP166 T02390156 (CB)EQDD01      0ADE726</t>
  </si>
  <si>
    <t>METAR KMSN 131653Z 30008KT 10SM SCT036 25/17 A3002 RMK AO2 SLP164 T02500167 (CB)EQDD01      0ADE726</t>
  </si>
  <si>
    <t>METAR KMSN 131853Z 34006KT 10SM SCT040TCU BKN060 26/14 A3002 RMK AO2 SLP162 TCU OHD T02610144 (MRC)</t>
  </si>
  <si>
    <t>METAR KMSN 131953Z 33007KT 10SM FEW055 BKN080 BKN090 25/14 A3002 RMK AO2 SLP161 T02500144 (MRC)</t>
  </si>
  <si>
    <t>METAR KEAU 041356Z 06003KT 10SM SCT120 22/18 A3007 RMK AO2 SLP180 T02220183 (SJ)EQDD01      0ADE726</t>
  </si>
  <si>
    <t>METAR KEAU 041456Z VRB03KT 10SM CLR 23/18 A3007 RMK AO2 SLP178 T02330178 50001 (SJ)</t>
  </si>
  <si>
    <t>SPECI KISW 041925Z 09005KT 10SM SCT010 BKN042 OVC110 22/18 A3007 RMK AO2 RAE09 P0000 T02220178</t>
  </si>
  <si>
    <t>METAR KISW 041954Z 00000KT 10SM BKN110 23/18 A3008 RMK AO2 RAE09 SLP182 P0000 T02330178</t>
  </si>
  <si>
    <t>SPECI KISW 042049Z 00000KT 10SM -RA BKN018 BKN024 OVC036 22/18 A3008 RMK AO2 RAB42 P0000</t>
  </si>
  <si>
    <t>METAR KENW 182253Z 20008KT 10SM CLR 21/03 A3015 RMK AO2 SLP210 T02060033 (JL)</t>
  </si>
  <si>
    <t>METAR KENW 182353Z 22008KT 10SM CLR 19/03 A3014 RMK AO2 SLP207 T01940028 10211 20194 58004 (JL)</t>
  </si>
  <si>
    <t>METAR KENW 211853Z 21008KT 10SM CLR 29/19 A3007 RMK AO2 RAB1756E05 SLP180 P0000 T02890189 (XS)</t>
  </si>
  <si>
    <t>METAR KENW 211953Z 18009KT 10SM CLR 29/18 A3007 RMK AO2 SLP179 T02890183 (JL)</t>
  </si>
  <si>
    <t>METAR KFLD 281453Z 35009G17KT 10SM CLR 17/09 A3012 RMK AO2 SLP200 T01670089 51014</t>
  </si>
  <si>
    <t>METAR KFLD 281553Z 33010KT 10SM OVC060 18/09 A3012 RMK AO2 SLP199 T01780089</t>
  </si>
  <si>
    <t>METAR KFLD 281753Z 34013KT 10SM FEW040 20/10 A3010 RMK AO2 SLP193 T02000100 10200 20128 58007EQDD01      0ADE726</t>
  </si>
  <si>
    <t>METAR KFLD 281853Z 31009G15KT 10SM SCT045 22/10 A3009 RMK AO2 SLP189 T02170100EQDD01      0ADE726</t>
  </si>
  <si>
    <t>METAR KFLD 282053Z 31010KT 10SM FEW050 SCT080 23/11 A3007 RMK AO2 SLP181 T02330106 58012EQDD01      0ADE726</t>
  </si>
  <si>
    <t>METAR KFLD 282153Z 33007KT 10SM BKN055 BKN080 22/10 A3006 RMK AO2 SLP179 T02220100</t>
  </si>
  <si>
    <t>METAR KHYR 092153Z 01008KT 10SM CLR 22/08 A3001 RMK AO2 SLP161 T02170083</t>
  </si>
  <si>
    <t>METAR KHYR 092253Z 01004KT 10SM FEW055 22/09 A3001 RMK AO2 SLP160 T02220094EQDD01      0ADE726</t>
  </si>
  <si>
    <t>METAR KHYR 101453Z 16007KT 10SM BKN065 21/14 A3010 RMK AO2 SLP191 T02060139 50001</t>
  </si>
  <si>
    <t>METAR KHYR 101553Z 20010KT 6SM HZ CLR 23/13 A3009 RMK AO2 SLP189 T02280133</t>
  </si>
  <si>
    <t>METAR KHYR 101753Z 17008KT 6SM HZ FEW050 SCT060 25/12 A3009 RMK AO2 SLP186 T02500117 10250 20139 58004EQDD01      0ADE726</t>
  </si>
  <si>
    <t>METAR KHYR 101853Z 25007KT 9SM FEW055 26/10 A3007 RMK AO2 SLP180 T02560100EQDD01      0ADE726</t>
  </si>
  <si>
    <t>METAR KRHI 171353Z 30004KT 10SM CLR 21/14 A2982 RMK AO2 SLP091 T02110139</t>
  </si>
  <si>
    <t>METAR KRHI 171453Z 30009KT 10SM CLR 23/14 A2981 RMK AO2 SLP088 T02280139 50008</t>
  </si>
  <si>
    <t>METAR KRHI 171653Z VRB04KT 10SM CLR 26/13 A2984 RMK AO2 SLP096 T02560133</t>
  </si>
  <si>
    <t>METAR KRHI 171753Z 29006KT 10SM CLR 27/14 A2986 RMK AO2 SLP102 T02670139 10272 20167 53015</t>
  </si>
  <si>
    <t>METAR KRHI 171853Z 26006KT 10SM CLR 28/14 A2987 RMK AO2 SLP104 T02780139</t>
  </si>
  <si>
    <t>METAR KRHI 171953Z 34007KT 10SM CLR 28/14 A2987 RMK AO2 SLP104 T02830144</t>
  </si>
  <si>
    <t>METAR KRHI 172153Z 00000KT 10SM BKN060 28/14 A2988 RMK AO2 SLP110 T02830139</t>
  </si>
  <si>
    <t>METAR KRHI 172253Z 23004KT 10SM CLR 29/14 A2988 RMK AO2 SLP108 T02890139</t>
  </si>
  <si>
    <t>METAR KRHI 172353Z 22005KT 10SM FEW060 28/16 A2989 RMK AO2 SLP115 T02780156 10294 20267 53009EQDD01      0ADE726</t>
  </si>
  <si>
    <t>METAR KRHI 252053Z 05003KT 10SM OVC018 17/14 A3008 RMK AO2 SLP186 60000 T01670144 52002</t>
  </si>
  <si>
    <t>METAR KRHI 252153Z 05004KT 10SM OVC023 17/14 A3008 RMK AO2 SLP186 T01720139</t>
  </si>
  <si>
    <t>METAR KRHI 261353Z 10004KT 10SM CLR 17/13 A3012 RMK AO2 SLP199 T01670133</t>
  </si>
  <si>
    <t>METAR KRHI 261453Z 14006KT 10SM FEW019 18/13 A3011 RMK AO2 SLP195 T01830133 56006EQDD01      0ADE726</t>
  </si>
  <si>
    <t>METAR KRHI 261653Z 12006KT 10SM OVC026 19/13 A3011 RMK AO2 SLP195 T01940133</t>
  </si>
  <si>
    <t>SPECI KRHI 261730Z VRB05KT 10SM BKN031 21/14 A3010 RMK AO2 T02060139</t>
  </si>
  <si>
    <t>METAR KRHI 261753Z 17005KT 10SM FEW028 OVC033 21/14 A3010 RMK AO2 SLP191 T02060139 10211 20133 58003</t>
  </si>
  <si>
    <t>METAR KRHI 261953Z 14008KT 10SM BKN037 22/14 A3008 RMK AO2 SLP186 T02170139</t>
  </si>
  <si>
    <t>METAR KRHI 262053Z 20008KT 10SM FEW045 22/14 A3007 RMK AO2 SLP182 T02220139 56008EQDD01      0ADE726</t>
  </si>
  <si>
    <t>METAR KHYR 101953Z 25007KT 7SM SCT055 25/13 A3005 RMK AO2 SLP175 T02500128EQDD01      0ADE726</t>
  </si>
  <si>
    <t>(Press Ctrl+Shift+Enter to use)</t>
  </si>
  <si>
    <t>VRB</t>
  </si>
  <si>
    <t>E</t>
  </si>
  <si>
    <t>Windrose</t>
  </si>
  <si>
    <t>VRB06KT</t>
  </si>
  <si>
    <t>FEW065</t>
  </si>
  <si>
    <t>21/01</t>
  </si>
  <si>
    <t>A3015</t>
  </si>
  <si>
    <t>21007KT</t>
  </si>
  <si>
    <t>SCT095</t>
  </si>
  <si>
    <t>21/00</t>
  </si>
  <si>
    <t>A3014</t>
  </si>
  <si>
    <t>20008KT</t>
  </si>
  <si>
    <t>CLR</t>
  </si>
  <si>
    <t>21/03</t>
  </si>
  <si>
    <t>22008KT</t>
  </si>
  <si>
    <t>19/03</t>
  </si>
  <si>
    <t>30004KT</t>
  </si>
  <si>
    <t>21/14</t>
  </si>
  <si>
    <t>A2982</t>
  </si>
  <si>
    <t>30009KT</t>
  </si>
  <si>
    <t>23/14</t>
  </si>
  <si>
    <t>A2981</t>
  </si>
  <si>
    <t>VRB04KT</t>
  </si>
  <si>
    <t>26/13</t>
  </si>
  <si>
    <t>A2984</t>
  </si>
  <si>
    <t>29006KT</t>
  </si>
  <si>
    <t>27/14</t>
  </si>
  <si>
    <t>A2986</t>
  </si>
  <si>
    <t>26006KT</t>
  </si>
  <si>
    <t>28/14</t>
  </si>
  <si>
    <t>A2987</t>
  </si>
  <si>
    <t>34007KT</t>
  </si>
  <si>
    <t>00000KT</t>
  </si>
  <si>
    <t>BKN060</t>
  </si>
  <si>
    <t>A2988</t>
  </si>
  <si>
    <t>23004KT</t>
  </si>
  <si>
    <t>29/14</t>
  </si>
  <si>
    <t>22005KT</t>
  </si>
  <si>
    <t>FEW060</t>
  </si>
  <si>
    <t>28/16</t>
  </si>
  <si>
    <t>A2989</t>
  </si>
  <si>
    <t>05003KT</t>
  </si>
  <si>
    <t>OVC018</t>
  </si>
  <si>
    <t>17/14</t>
  </si>
  <si>
    <t>A3008</t>
  </si>
  <si>
    <t>05004KT</t>
  </si>
  <si>
    <t>OVC023</t>
  </si>
  <si>
    <t>10004KT</t>
  </si>
  <si>
    <t>17/13</t>
  </si>
  <si>
    <t>A3012</t>
  </si>
  <si>
    <t>14006KT</t>
  </si>
  <si>
    <t>FEW019</t>
  </si>
  <si>
    <t>18/13</t>
  </si>
  <si>
    <t>A3011</t>
  </si>
  <si>
    <t>12006KT</t>
  </si>
  <si>
    <t>OVC026</t>
  </si>
  <si>
    <t>19/13</t>
  </si>
  <si>
    <t>VRB05KT</t>
  </si>
  <si>
    <t>BKN031</t>
  </si>
  <si>
    <t>A3010</t>
  </si>
  <si>
    <t>17005KT</t>
  </si>
  <si>
    <t>14008KT</t>
  </si>
  <si>
    <t>BKN037</t>
  </si>
  <si>
    <t>22/14</t>
  </si>
  <si>
    <t>FEW045</t>
  </si>
  <si>
    <t>A3007</t>
  </si>
  <si>
    <t>01008KT</t>
  </si>
  <si>
    <t>22/08</t>
  </si>
  <si>
    <t>A3001</t>
  </si>
  <si>
    <t>01004KT</t>
  </si>
  <si>
    <t>FEW055</t>
  </si>
  <si>
    <t>22/09</t>
  </si>
  <si>
    <t>16007KT</t>
  </si>
  <si>
    <t>BKN065</t>
  </si>
  <si>
    <t>20010KT</t>
  </si>
  <si>
    <t>23/13</t>
  </si>
  <si>
    <t>A3009</t>
  </si>
  <si>
    <t>17008KT</t>
  </si>
  <si>
    <t>25/12</t>
  </si>
  <si>
    <t>25007KT</t>
  </si>
  <si>
    <t>26/10</t>
  </si>
  <si>
    <t>SCT055</t>
  </si>
  <si>
    <t>25/13</t>
  </si>
  <si>
    <t>A3005</t>
  </si>
  <si>
    <t>19009KT</t>
  </si>
  <si>
    <t>23/17</t>
  </si>
  <si>
    <t>A3006</t>
  </si>
  <si>
    <t>19014G18KT</t>
  </si>
  <si>
    <t>FEW040</t>
  </si>
  <si>
    <t>26/17</t>
  </si>
  <si>
    <t>19015G19KT</t>
  </si>
  <si>
    <t>27/18</t>
  </si>
  <si>
    <t>21008KT</t>
  </si>
  <si>
    <t>29/19</t>
  </si>
  <si>
    <t>18009KT</t>
  </si>
  <si>
    <t>29/18</t>
  </si>
  <si>
    <t>35009G17KT</t>
  </si>
  <si>
    <t>17/09</t>
  </si>
  <si>
    <t>33010KT</t>
  </si>
  <si>
    <t>OVC060</t>
  </si>
  <si>
    <t>18/09</t>
  </si>
  <si>
    <t>34013KT</t>
  </si>
  <si>
    <t>20/10</t>
  </si>
  <si>
    <t>31009G15KT</t>
  </si>
  <si>
    <t>SCT045</t>
  </si>
  <si>
    <t>22/10</t>
  </si>
  <si>
    <t>31010KT</t>
  </si>
  <si>
    <t>23/11</t>
  </si>
  <si>
    <t>33007KT</t>
  </si>
  <si>
    <t>06003KT</t>
  </si>
  <si>
    <t>SCT120</t>
  </si>
  <si>
    <t>22/18</t>
  </si>
  <si>
    <t>VRB03KT</t>
  </si>
  <si>
    <t>23/18</t>
  </si>
  <si>
    <t>09005KT</t>
  </si>
  <si>
    <t>BKN042</t>
  </si>
  <si>
    <t>BKN110</t>
  </si>
  <si>
    <t>33015G20KT</t>
  </si>
  <si>
    <t>20/12</t>
  </si>
  <si>
    <t>A2993</t>
  </si>
  <si>
    <t>35014G21KT</t>
  </si>
  <si>
    <t>21/12</t>
  </si>
  <si>
    <t>A2992</t>
  </si>
  <si>
    <t>32011G18KT</t>
  </si>
  <si>
    <t>BKN047</t>
  </si>
  <si>
    <t>22/12</t>
  </si>
  <si>
    <t>33010G21KT</t>
  </si>
  <si>
    <t>BKN050</t>
  </si>
  <si>
    <t>33009KT</t>
  </si>
  <si>
    <t>24/16</t>
  </si>
  <si>
    <t>A3003</t>
  </si>
  <si>
    <t>30008KT</t>
  </si>
  <si>
    <t>SCT036</t>
  </si>
  <si>
    <t>25/17</t>
  </si>
  <si>
    <t>A3002</t>
  </si>
  <si>
    <t>34006KT</t>
  </si>
  <si>
    <t>26/14</t>
  </si>
  <si>
    <t>25/14</t>
  </si>
  <si>
    <t>Winds</t>
  </si>
  <si>
    <t>Sky Condition</t>
  </si>
  <si>
    <t>FEW028 OVC033</t>
  </si>
  <si>
    <t>SCT010 BKN042 OVC110</t>
  </si>
  <si>
    <t>FEW055 BKN080 BKN090</t>
  </si>
  <si>
    <t>FEW050 SCT060</t>
  </si>
  <si>
    <t>FEW050 SCT080</t>
  </si>
  <si>
    <t>BKN055 BKN080</t>
  </si>
  <si>
    <t>BKN035 BKN250</t>
  </si>
  <si>
    <t>FEW035 FEW090</t>
  </si>
  <si>
    <t>SCT040TCU BKN060</t>
  </si>
  <si>
    <t>BKN018 BKN024 OVC036</t>
  </si>
  <si>
    <t>Wind Speed, kn</t>
  </si>
  <si>
    <t>BKN</t>
  </si>
  <si>
    <t>FEW</t>
  </si>
  <si>
    <t>SCT</t>
  </si>
  <si>
    <t>OVC</t>
  </si>
  <si>
    <t>Minimum Cloud Cover, %</t>
  </si>
  <si>
    <t>Maximum Cloud Cover, %</t>
  </si>
  <si>
    <t>Average Cloud Cover, %</t>
  </si>
  <si>
    <t>Temperature and Dewpoint</t>
  </si>
  <si>
    <t>Wind Direction, °</t>
  </si>
  <si>
    <t>Minimum Wind Direction, °</t>
  </si>
  <si>
    <t>Maximum Wind Direction, °</t>
  </si>
  <si>
    <t>Altimeter/Pressure</t>
  </si>
  <si>
    <t>Barometric Pressure, in</t>
  </si>
  <si>
    <t>Estimated at the time of field data collection.</t>
  </si>
  <si>
    <t>Measured with Kestrel 2500 Weather Meter.</t>
  </si>
  <si>
    <r>
      <t>Dissolved Oxygen, mg L</t>
    </r>
    <r>
      <rPr>
        <vertAlign val="superscript"/>
        <sz val="10.5"/>
        <color theme="0"/>
        <rFont val="Calibri"/>
        <family val="2"/>
      </rPr>
      <t>-1</t>
    </r>
  </si>
  <si>
    <r>
      <t>Chl-</t>
    </r>
    <r>
      <rPr>
        <i/>
        <sz val="10.5"/>
        <color theme="0"/>
        <rFont val="Calibri"/>
        <family val="2"/>
      </rPr>
      <t>a</t>
    </r>
    <r>
      <rPr>
        <sz val="10.5"/>
        <color theme="0"/>
        <rFont val="Calibri"/>
        <family val="2"/>
      </rPr>
      <t>, μg L</t>
    </r>
    <r>
      <rPr>
        <vertAlign val="superscript"/>
        <sz val="10.5"/>
        <color theme="0"/>
        <rFont val="Calibri"/>
        <family val="2"/>
      </rPr>
      <t>-1</t>
    </r>
  </si>
  <si>
    <r>
      <t>Total Phosphorus, mg L</t>
    </r>
    <r>
      <rPr>
        <vertAlign val="superscript"/>
        <sz val="10.5"/>
        <color theme="0"/>
        <rFont val="Calibri"/>
        <family val="2"/>
      </rPr>
      <t>-1</t>
    </r>
  </si>
  <si>
    <t>Calculated with NOAA Solar Calculator.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</si>
</sst>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m/d/yyyy;@"/>
    <numFmt numFmtId="165" formatCode="0.000000"/>
    <numFmt numFmtId="166" formatCode="h:mm;@"/>
    <numFmt numFmtId="168" formatCode="0.0"/>
    <numFmt numFmtId="169" formatCode="0.0000"/>
    <numFmt numFmtId="170" formatCode="0.000"/>
    <numFmt numFmtId="171" formatCode="hh:mm"/>
  </numFmts>
  <fonts count="23" x14ac:knownFonts="1">
    <font>
      <sz val="11"/>
      <color theme="1"/>
      <name val="Calibri"/>
      <family val="2"/>
      <scheme val="minor"/>
    </font>
    <font>
      <sz val="10.5"/>
      <color theme="1"/>
      <name val="Calibri"/>
      <family val="2"/>
    </font>
    <font>
      <sz val="10.5"/>
      <color theme="1"/>
      <name val="Calibri"/>
      <family val="2"/>
    </font>
    <font>
      <u/>
      <sz val="11"/>
      <color theme="10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0.5"/>
      <color rgb="FF006100"/>
      <name val="Calibri"/>
      <family val="2"/>
    </font>
    <font>
      <sz val="10.5"/>
      <color rgb="FF9C0006"/>
      <name val="Calibri"/>
      <family val="2"/>
    </font>
    <font>
      <sz val="10.5"/>
      <color rgb="FF9C6500"/>
      <name val="Calibri"/>
      <family val="2"/>
    </font>
    <font>
      <sz val="10.5"/>
      <color rgb="FF3F3F76"/>
      <name val="Calibri"/>
      <family val="2"/>
    </font>
    <font>
      <b/>
      <sz val="10.5"/>
      <color rgb="FF3F3F3F"/>
      <name val="Calibri"/>
      <family val="2"/>
    </font>
    <font>
      <b/>
      <sz val="10.5"/>
      <color rgb="FFFA7D00"/>
      <name val="Calibri"/>
      <family val="2"/>
    </font>
    <font>
      <sz val="10.5"/>
      <color rgb="FFFA7D00"/>
      <name val="Calibri"/>
      <family val="2"/>
    </font>
    <font>
      <b/>
      <sz val="10.5"/>
      <color theme="0"/>
      <name val="Calibri"/>
      <family val="2"/>
    </font>
    <font>
      <sz val="10.5"/>
      <color rgb="FFFF0000"/>
      <name val="Calibri"/>
      <family val="2"/>
    </font>
    <font>
      <i/>
      <sz val="10.5"/>
      <color rgb="FF7F7F7F"/>
      <name val="Calibri"/>
      <family val="2"/>
    </font>
    <font>
      <b/>
      <sz val="10.5"/>
      <color theme="1"/>
      <name val="Calibri"/>
      <family val="2"/>
    </font>
    <font>
      <sz val="10.5"/>
      <color theme="0"/>
      <name val="Calibri"/>
      <family val="2"/>
    </font>
    <font>
      <vertAlign val="superscript"/>
      <sz val="10.5"/>
      <color theme="0"/>
      <name val="Calibri"/>
      <family val="2"/>
    </font>
    <font>
      <i/>
      <sz val="10.5"/>
      <color theme="0"/>
      <name val="Calibri"/>
      <family val="2"/>
    </font>
    <font>
      <u/>
      <sz val="10.5"/>
      <color theme="10"/>
      <name val="Calibri"/>
      <family val="2"/>
    </font>
  </fonts>
  <fills count="3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4" applyNumberFormat="0" applyAlignment="0" applyProtection="0"/>
    <xf numFmtId="0" fontId="12" fillId="6" borderId="5" applyNumberFormat="0" applyAlignment="0" applyProtection="0"/>
    <xf numFmtId="0" fontId="13" fillId="6" borderId="4" applyNumberFormat="0" applyAlignment="0" applyProtection="0"/>
    <xf numFmtId="0" fontId="14" fillId="0" borderId="6" applyNumberFormat="0" applyFill="0" applyAlignment="0" applyProtection="0"/>
    <xf numFmtId="0" fontId="15" fillId="7" borderId="7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8" applyNumberFormat="0" applyFill="0" applyAlignment="0" applyProtection="0"/>
    <xf numFmtId="0" fontId="19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19" fillId="31" borderId="0" applyNumberFormat="0" applyBorder="0" applyAlignment="0" applyProtection="0"/>
  </cellStyleXfs>
  <cellXfs count="28">
    <xf numFmtId="0" fontId="0" fillId="0" borderId="0" xfId="0"/>
    <xf numFmtId="0" fontId="18" fillId="0" borderId="0" xfId="0" applyFont="1"/>
    <xf numFmtId="0" fontId="19" fillId="11" borderId="0" xfId="21" applyFont="1"/>
    <xf numFmtId="0" fontId="22" fillId="0" borderId="0" xfId="1" applyFont="1"/>
    <xf numFmtId="0" fontId="1" fillId="0" borderId="0" xfId="0" applyFont="1"/>
    <xf numFmtId="0" fontId="1" fillId="0" borderId="0" xfId="0" applyNumberFormat="1" applyFont="1" applyFill="1"/>
    <xf numFmtId="14" fontId="1" fillId="0" borderId="0" xfId="0" applyNumberFormat="1" applyFont="1" applyFill="1"/>
    <xf numFmtId="168" fontId="1" fillId="0" borderId="0" xfId="0" applyNumberFormat="1" applyFont="1" applyFill="1"/>
    <xf numFmtId="0" fontId="1" fillId="0" borderId="0" xfId="0" applyFont="1" applyFill="1"/>
    <xf numFmtId="2" fontId="1" fillId="0" borderId="0" xfId="0" applyNumberFormat="1" applyFont="1" applyFill="1"/>
    <xf numFmtId="170" fontId="1" fillId="0" borderId="0" xfId="0" applyNumberFormat="1" applyFont="1" applyFill="1"/>
    <xf numFmtId="0" fontId="1" fillId="0" borderId="0" xfId="0" applyNumberFormat="1" applyFont="1"/>
    <xf numFmtId="14" fontId="1" fillId="0" borderId="0" xfId="0" applyNumberFormat="1" applyFont="1"/>
    <xf numFmtId="168" fontId="1" fillId="0" borderId="0" xfId="0" applyNumberFormat="1" applyFont="1"/>
    <xf numFmtId="1" fontId="1" fillId="0" borderId="0" xfId="0" applyNumberFormat="1" applyFont="1" applyFill="1"/>
    <xf numFmtId="171" fontId="1" fillId="0" borderId="0" xfId="0" applyNumberFormat="1" applyFont="1"/>
    <xf numFmtId="165" fontId="1" fillId="0" borderId="0" xfId="0" applyNumberFormat="1" applyFont="1"/>
    <xf numFmtId="2" fontId="1" fillId="0" borderId="0" xfId="0" applyNumberFormat="1" applyFont="1"/>
    <xf numFmtId="0" fontId="1" fillId="0" borderId="0" xfId="0" applyFont="1"/>
    <xf numFmtId="2" fontId="1" fillId="0" borderId="0" xfId="0" applyNumberFormat="1" applyFont="1"/>
    <xf numFmtId="169" fontId="1" fillId="0" borderId="0" xfId="0" applyNumberFormat="1" applyFont="1" applyFill="1"/>
    <xf numFmtId="49" fontId="1" fillId="0" borderId="0" xfId="0" applyNumberFormat="1" applyFont="1"/>
    <xf numFmtId="0" fontId="1" fillId="0" borderId="0" xfId="0" applyFont="1"/>
    <xf numFmtId="1" fontId="1" fillId="0" borderId="0" xfId="0" applyNumberFormat="1" applyFont="1"/>
    <xf numFmtId="170" fontId="1" fillId="0" borderId="0" xfId="0" applyNumberFormat="1" applyFont="1"/>
    <xf numFmtId="168" fontId="1" fillId="0" borderId="0" xfId="0" applyNumberFormat="1" applyFont="1" applyAlignment="1">
      <alignment horizontal="right"/>
    </xf>
    <xf numFmtId="164" fontId="1" fillId="0" borderId="0" xfId="0" applyNumberFormat="1" applyFont="1"/>
    <xf numFmtId="166" fontId="1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6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Hyperlink" xfId="1" builtinId="8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Output" xfId="11" builtinId="21" customBuiltin="1"/>
    <cellStyle name="Title" xfId="2" builtinId="15" customBuiltin="1"/>
    <cellStyle name="Total" xfId="17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32</xdr:col>
      <xdr:colOff>0</xdr:colOff>
      <xdr:row>11</xdr:row>
      <xdr:rowOff>180974</xdr:rowOff>
    </xdr:from>
    <xdr:to>
      <xdr:col>34</xdr:col>
      <xdr:colOff>0</xdr:colOff>
      <xdr:row>21</xdr:row>
      <xdr:rowOff>171450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965150" y="1990724"/>
          <a:ext cx="1790700" cy="18002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www.esrl.noaa.gov/gmd/grad/solcalc/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7"/>
  <sheetViews>
    <sheetView tabSelected="1" zoomScaleNormal="100" workbookViewId="0">
      <pane ySplit="1" topLeftCell="A2" activePane="bottomLeft" state="frozen"/>
      <selection pane="bottomLeft" activeCell="AC1" sqref="AC1:AC1048576"/>
    </sheetView>
  </sheetViews>
  <sheetFormatPr baseColWidth="10" defaultColWidth="13.5" defaultRowHeight="14.25" customHeight="1" x14ac:dyDescent="0.2"/>
  <cols>
    <col min="1" max="1" width="13.5" style="4"/>
    <col min="2" max="3" width="13.5" style="4" customWidth="1"/>
    <col min="4" max="5" width="13.5" style="16" customWidth="1"/>
    <col min="6" max="6" width="13.5" style="23" customWidth="1"/>
    <col min="7" max="7" width="13.5" style="26" customWidth="1"/>
    <col min="8" max="8" width="13.5" style="27" customWidth="1"/>
    <col min="9" max="9" width="21.1640625" style="4" customWidth="1"/>
    <col min="10" max="10" width="26.83203125" style="4" customWidth="1"/>
    <col min="11" max="25" width="13.5" style="4" customWidth="1"/>
    <col min="26" max="16384" width="13.5" style="4"/>
  </cols>
  <sheetData>
    <row r="1" spans="1:28" ht="14.25" customHeight="1" x14ac:dyDescent="0.2">
      <c r="A1" s="2" t="s">
        <v>12</v>
      </c>
      <c r="B1" s="2" t="s">
        <v>103</v>
      </c>
      <c r="C1" s="2" t="s">
        <v>104</v>
      </c>
      <c r="D1" s="2" t="s">
        <v>86</v>
      </c>
      <c r="E1" s="2" t="s">
        <v>87</v>
      </c>
      <c r="F1" s="2" t="s">
        <v>105</v>
      </c>
      <c r="G1" s="2" t="s">
        <v>82</v>
      </c>
      <c r="H1" s="2" t="s">
        <v>83</v>
      </c>
      <c r="I1" s="2" t="s">
        <v>127</v>
      </c>
      <c r="J1" s="2" t="s">
        <v>128</v>
      </c>
      <c r="K1" s="2" t="s">
        <v>107</v>
      </c>
      <c r="L1" s="2" t="s">
        <v>108</v>
      </c>
      <c r="M1" s="2" t="s">
        <v>13</v>
      </c>
      <c r="N1" s="2" t="s">
        <v>109</v>
      </c>
      <c r="O1" s="2" t="s">
        <v>111</v>
      </c>
      <c r="P1" s="2" t="s">
        <v>112</v>
      </c>
      <c r="Q1" s="2" t="s">
        <v>90</v>
      </c>
      <c r="R1" s="2" t="s">
        <v>113</v>
      </c>
      <c r="S1" s="2" t="s">
        <v>378</v>
      </c>
      <c r="T1" s="2" t="s">
        <v>114</v>
      </c>
      <c r="U1" s="2" t="s">
        <v>115</v>
      </c>
      <c r="V1" s="2" t="s">
        <v>116</v>
      </c>
      <c r="W1" s="2" t="s">
        <v>117</v>
      </c>
      <c r="X1" s="2" t="s">
        <v>379</v>
      </c>
      <c r="Y1" s="2" t="s">
        <v>380</v>
      </c>
      <c r="Z1" s="2" t="s">
        <v>97</v>
      </c>
      <c r="AA1" s="2" t="s">
        <v>99</v>
      </c>
      <c r="AB1" s="2" t="s">
        <v>101</v>
      </c>
    </row>
    <row r="2" spans="1:28" ht="14.25" customHeight="1" x14ac:dyDescent="0.2">
      <c r="A2" s="4" t="s">
        <v>1</v>
      </c>
      <c r="B2" s="21" t="s">
        <v>121</v>
      </c>
      <c r="C2" s="4" t="s">
        <v>0</v>
      </c>
      <c r="D2" s="16">
        <v>43.080109999999998</v>
      </c>
      <c r="E2" s="16">
        <v>-88.931989999999999</v>
      </c>
      <c r="F2" s="4">
        <v>5</v>
      </c>
      <c r="G2" s="12">
        <v>41905</v>
      </c>
      <c r="H2" s="15">
        <v>0.46388888888888885</v>
      </c>
      <c r="I2" s="13">
        <v>41</v>
      </c>
      <c r="J2" s="9">
        <f>I2*0.3048</f>
        <v>12.4968</v>
      </c>
      <c r="K2" s="25">
        <v>4</v>
      </c>
      <c r="L2" s="4" t="s">
        <v>377</v>
      </c>
      <c r="M2" s="4" t="s">
        <v>41</v>
      </c>
      <c r="N2" s="13">
        <v>21.1</v>
      </c>
      <c r="O2" s="17">
        <v>0.1</v>
      </c>
      <c r="P2" s="4" t="s">
        <v>376</v>
      </c>
      <c r="Q2" s="19">
        <v>145.78</v>
      </c>
      <c r="R2" s="13">
        <v>18.3</v>
      </c>
      <c r="S2" s="17">
        <v>8.08</v>
      </c>
      <c r="T2" s="13">
        <v>3</v>
      </c>
      <c r="U2" s="17">
        <v>1.31</v>
      </c>
      <c r="W2" s="9">
        <v>9.09</v>
      </c>
      <c r="X2" s="9">
        <v>8.3000000000000007</v>
      </c>
      <c r="Y2" s="20">
        <v>1.9800000000000002E-2</v>
      </c>
      <c r="Z2" s="17">
        <v>3.3333333333333335</v>
      </c>
      <c r="AA2" s="17">
        <v>2.7999999999999923</v>
      </c>
      <c r="AB2" s="24">
        <v>0.53333333333334088</v>
      </c>
    </row>
    <row r="3" spans="1:28" ht="14.25" customHeight="1" x14ac:dyDescent="0.2">
      <c r="A3" s="4" t="s">
        <v>2</v>
      </c>
      <c r="B3" s="21" t="s">
        <v>122</v>
      </c>
      <c r="C3" s="4" t="s">
        <v>0</v>
      </c>
      <c r="D3" s="16">
        <v>43.088630000000002</v>
      </c>
      <c r="E3" s="16">
        <v>-88.929159999999996</v>
      </c>
      <c r="F3" s="4">
        <v>5</v>
      </c>
      <c r="G3" s="12">
        <v>41905</v>
      </c>
      <c r="H3" s="15">
        <v>0.48055555555555557</v>
      </c>
      <c r="I3" s="13">
        <v>45</v>
      </c>
      <c r="J3" s="9">
        <f>I3*0.3048</f>
        <v>13.716000000000001</v>
      </c>
      <c r="K3" s="25">
        <v>6.8</v>
      </c>
      <c r="L3" s="4" t="s">
        <v>377</v>
      </c>
      <c r="M3" s="4" t="s">
        <v>41</v>
      </c>
      <c r="N3" s="13">
        <v>20.100000000000001</v>
      </c>
      <c r="O3" s="17">
        <v>0.1</v>
      </c>
      <c r="P3" s="4" t="s">
        <v>376</v>
      </c>
      <c r="Q3" s="19">
        <v>153.33000000000001</v>
      </c>
      <c r="R3" s="13">
        <v>18.399999999999999</v>
      </c>
      <c r="S3" s="17">
        <v>7.78</v>
      </c>
      <c r="T3" s="13">
        <v>2.8</v>
      </c>
      <c r="U3" s="17">
        <v>1.52</v>
      </c>
      <c r="W3" s="9">
        <v>9</v>
      </c>
      <c r="X3" s="9">
        <v>7.71</v>
      </c>
      <c r="Y3" s="20">
        <v>2.07E-2</v>
      </c>
      <c r="Z3" s="17">
        <v>3.4666666666666592</v>
      </c>
      <c r="AA3" s="17">
        <v>2.933333333333318</v>
      </c>
      <c r="AB3" s="24">
        <v>0.53333333333334088</v>
      </c>
    </row>
    <row r="4" spans="1:28" ht="14.25" customHeight="1" x14ac:dyDescent="0.2">
      <c r="A4" s="4" t="s">
        <v>3</v>
      </c>
      <c r="B4" s="21" t="s">
        <v>123</v>
      </c>
      <c r="C4" s="4" t="s">
        <v>0</v>
      </c>
      <c r="D4" s="16">
        <v>43.07246</v>
      </c>
      <c r="E4" s="16">
        <v>-88.928700000000006</v>
      </c>
      <c r="F4" s="4">
        <v>5</v>
      </c>
      <c r="G4" s="12">
        <v>41905</v>
      </c>
      <c r="H4" s="15">
        <v>0.50347222222222221</v>
      </c>
      <c r="I4" s="13">
        <v>27</v>
      </c>
      <c r="J4" s="9">
        <f>I4*0.3048</f>
        <v>8.2295999999999996</v>
      </c>
      <c r="K4" s="25">
        <v>4.2</v>
      </c>
      <c r="L4" s="4" t="s">
        <v>377</v>
      </c>
      <c r="M4" s="4" t="s">
        <v>41</v>
      </c>
      <c r="N4" s="13">
        <v>20.2</v>
      </c>
      <c r="O4" s="17">
        <v>0.05</v>
      </c>
      <c r="P4" s="4" t="s">
        <v>376</v>
      </c>
      <c r="Q4" s="19">
        <v>164.51</v>
      </c>
      <c r="R4" s="13">
        <v>18.5</v>
      </c>
      <c r="S4" s="17">
        <v>8.2899999999999991</v>
      </c>
      <c r="T4" s="13">
        <v>2.9</v>
      </c>
      <c r="U4" s="17">
        <v>1.1200000000000001</v>
      </c>
      <c r="W4" s="9">
        <v>8.61</v>
      </c>
      <c r="X4" s="9">
        <v>5.49</v>
      </c>
      <c r="Y4" s="20">
        <v>1.7500000000000002E-2</v>
      </c>
      <c r="Z4" s="17">
        <v>3.066666666666682</v>
      </c>
      <c r="AA4" s="17">
        <v>2.5333333333333408</v>
      </c>
      <c r="AB4" s="24">
        <v>0.53333333333334088</v>
      </c>
    </row>
    <row r="5" spans="1:28" ht="14.25" customHeight="1" x14ac:dyDescent="0.2">
      <c r="A5" s="4" t="s">
        <v>5</v>
      </c>
      <c r="B5" s="21" t="s">
        <v>124</v>
      </c>
      <c r="C5" s="4" t="s">
        <v>4</v>
      </c>
      <c r="D5" s="16">
        <v>42.559750000000001</v>
      </c>
      <c r="E5" s="16">
        <v>-88.540520000000001</v>
      </c>
      <c r="F5" s="4">
        <v>5</v>
      </c>
      <c r="G5" s="12">
        <v>41905</v>
      </c>
      <c r="H5" s="15">
        <v>0.61805555555555558</v>
      </c>
      <c r="I5" s="13">
        <v>138</v>
      </c>
      <c r="J5" s="9">
        <f>I5*0.3048</f>
        <v>42.062400000000004</v>
      </c>
      <c r="K5" s="25">
        <v>4.2</v>
      </c>
      <c r="L5" s="4" t="s">
        <v>377</v>
      </c>
      <c r="M5" s="4" t="s">
        <v>41</v>
      </c>
      <c r="N5" s="13">
        <v>22.2</v>
      </c>
      <c r="O5" s="17">
        <v>0.05</v>
      </c>
      <c r="P5" s="4" t="s">
        <v>376</v>
      </c>
      <c r="Q5" s="19">
        <v>221.31</v>
      </c>
      <c r="R5" s="13">
        <v>19.8</v>
      </c>
      <c r="S5" s="17">
        <v>8.4</v>
      </c>
      <c r="T5" s="13">
        <v>6</v>
      </c>
      <c r="U5" s="24">
        <v>0.51800000000000002</v>
      </c>
      <c r="W5" s="9">
        <v>4.66</v>
      </c>
      <c r="X5" s="9">
        <v>2.1</v>
      </c>
      <c r="Y5" s="20">
        <v>1.2999999999999999E-2</v>
      </c>
      <c r="Z5" s="17">
        <v>1.1111111111111112</v>
      </c>
      <c r="AA5" s="24">
        <v>0.97777777777778541</v>
      </c>
      <c r="AB5" s="24">
        <v>0.13333333333332575</v>
      </c>
    </row>
    <row r="6" spans="1:28" ht="14.25" customHeight="1" x14ac:dyDescent="0.2">
      <c r="A6" s="4" t="s">
        <v>6</v>
      </c>
      <c r="B6" s="21" t="s">
        <v>125</v>
      </c>
      <c r="C6" s="4" t="s">
        <v>4</v>
      </c>
      <c r="D6" s="16">
        <v>42.566499999999998</v>
      </c>
      <c r="E6" s="16">
        <v>-88.503200000000007</v>
      </c>
      <c r="F6" s="4">
        <v>5</v>
      </c>
      <c r="G6" s="12">
        <v>41905</v>
      </c>
      <c r="H6" s="15">
        <v>0.64374999999999993</v>
      </c>
      <c r="I6" s="13">
        <v>95</v>
      </c>
      <c r="J6" s="9">
        <f>I6*0.3048</f>
        <v>28.956000000000003</v>
      </c>
      <c r="K6" s="25">
        <v>2.5</v>
      </c>
      <c r="L6" s="4" t="s">
        <v>377</v>
      </c>
      <c r="M6" s="4" t="s">
        <v>41</v>
      </c>
      <c r="N6" s="13">
        <v>25.1</v>
      </c>
      <c r="O6" s="17">
        <v>0.05</v>
      </c>
      <c r="P6" s="4" t="s">
        <v>376</v>
      </c>
      <c r="Q6" s="19">
        <v>231.1</v>
      </c>
      <c r="R6" s="13">
        <v>19.7</v>
      </c>
      <c r="S6" s="17">
        <v>8.36</v>
      </c>
      <c r="T6" s="13">
        <v>5.8</v>
      </c>
      <c r="U6" s="24">
        <v>0.69499999999999995</v>
      </c>
      <c r="W6" s="9">
        <v>4.6100000000000003</v>
      </c>
      <c r="X6" s="9">
        <v>1.27</v>
      </c>
      <c r="Y6" s="20">
        <v>1.0800000000000001E-2</v>
      </c>
      <c r="Z6" s="17">
        <v>1.1111111111111112</v>
      </c>
      <c r="AA6" s="24">
        <v>0.93333333333334345</v>
      </c>
      <c r="AB6" s="24">
        <v>0.17777777777776768</v>
      </c>
    </row>
    <row r="7" spans="1:28" ht="14.25" customHeight="1" x14ac:dyDescent="0.2">
      <c r="A7" s="4" t="s">
        <v>7</v>
      </c>
      <c r="B7" s="21" t="s">
        <v>126</v>
      </c>
      <c r="C7" s="4" t="s">
        <v>4</v>
      </c>
      <c r="D7" s="16">
        <v>42.568959999999997</v>
      </c>
      <c r="E7" s="16">
        <v>-88.466210000000004</v>
      </c>
      <c r="F7" s="4">
        <v>5</v>
      </c>
      <c r="G7" s="12">
        <v>41905</v>
      </c>
      <c r="H7" s="15">
        <v>0.6694444444444444</v>
      </c>
      <c r="I7" s="13">
        <v>72</v>
      </c>
      <c r="J7" s="9">
        <f>I7*0.3048</f>
        <v>21.945600000000002</v>
      </c>
      <c r="K7" s="25">
        <v>0</v>
      </c>
      <c r="L7" s="4" t="s">
        <v>377</v>
      </c>
      <c r="M7" s="4" t="s">
        <v>212</v>
      </c>
      <c r="N7" s="13">
        <v>27.4</v>
      </c>
      <c r="O7" s="17">
        <v>0.05</v>
      </c>
      <c r="P7" s="4" t="s">
        <v>376</v>
      </c>
      <c r="Q7" s="19">
        <v>239.73</v>
      </c>
      <c r="R7" s="13">
        <v>20</v>
      </c>
      <c r="S7" s="17">
        <v>8.7100000000000009</v>
      </c>
      <c r="T7" s="13">
        <v>6.5</v>
      </c>
      <c r="U7" s="24">
        <v>0.36599999999999999</v>
      </c>
      <c r="W7" s="9">
        <v>4.6900000000000004</v>
      </c>
      <c r="X7" s="10">
        <v>0.80800000000000005</v>
      </c>
      <c r="Y7" s="20">
        <v>1.32E-2</v>
      </c>
      <c r="Z7" s="24">
        <v>0.69090909090909303</v>
      </c>
      <c r="AA7" s="24">
        <v>0.61818181818181406</v>
      </c>
      <c r="AB7" s="24">
        <v>7.2727272727278927E-2</v>
      </c>
    </row>
  </sheetData>
  <autoFilter ref="A1:AB7" xr:uid="{00000000-0009-0000-0000-000000000000}"/>
  <pageMargins left="0.7" right="0.7" top="0.75" bottom="0.75" header="0.3" footer="0.3"/>
  <pageSetup scale="10" fitToHeight="0" orientation="portrait" r:id="rId1"/>
  <ignoredErrors>
    <ignoredError sqref="B2:B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N71"/>
  <sheetViews>
    <sheetView workbookViewId="0">
      <pane ySplit="1" topLeftCell="A2" activePane="bottomLeft" state="frozen"/>
      <selection pane="bottomLeft" activeCell="A2" sqref="A2"/>
    </sheetView>
  </sheetViews>
  <sheetFormatPr baseColWidth="10" defaultColWidth="13.5" defaultRowHeight="14.25" customHeight="1" x14ac:dyDescent="0.2"/>
  <cols>
    <col min="1" max="3" width="13.5" style="4"/>
    <col min="4" max="14" width="13.5" style="4" customWidth="1"/>
    <col min="15" max="15" width="13.5" style="4"/>
    <col min="16" max="16" width="13.5" style="4" customWidth="1"/>
    <col min="17" max="17" width="13.5" style="4"/>
    <col min="18" max="18" width="13.5" style="4" customWidth="1"/>
    <col min="19" max="19" width="13.5" style="4"/>
    <col min="20" max="35" width="13.5" style="4" customWidth="1"/>
    <col min="36" max="16384" width="13.5" style="4"/>
  </cols>
  <sheetData>
    <row r="1" spans="1:40" ht="14.25" customHeight="1" x14ac:dyDescent="0.2">
      <c r="A1" s="2" t="s">
        <v>12</v>
      </c>
      <c r="B1" s="2" t="s">
        <v>82</v>
      </c>
      <c r="C1" s="2" t="s">
        <v>83</v>
      </c>
      <c r="D1" s="2" t="s">
        <v>84</v>
      </c>
      <c r="E1" s="2" t="s">
        <v>85</v>
      </c>
      <c r="F1" s="2" t="s">
        <v>86</v>
      </c>
      <c r="G1" s="2" t="s">
        <v>87</v>
      </c>
      <c r="H1" s="2" t="s">
        <v>136</v>
      </c>
      <c r="I1" s="2" t="s">
        <v>137</v>
      </c>
      <c r="J1" s="2" t="s">
        <v>139</v>
      </c>
      <c r="K1" s="2" t="s">
        <v>140</v>
      </c>
      <c r="L1" s="2" t="s">
        <v>138</v>
      </c>
      <c r="M1" s="2" t="s">
        <v>350</v>
      </c>
      <c r="N1" s="2" t="s">
        <v>371</v>
      </c>
      <c r="O1" s="2" t="s">
        <v>13</v>
      </c>
      <c r="P1" s="2" t="s">
        <v>362</v>
      </c>
      <c r="Q1" s="2" t="s">
        <v>107</v>
      </c>
      <c r="R1" s="2" t="s">
        <v>351</v>
      </c>
      <c r="S1" s="2" t="s">
        <v>106</v>
      </c>
      <c r="T1" s="2" t="s">
        <v>370</v>
      </c>
      <c r="U1" s="2" t="s">
        <v>109</v>
      </c>
      <c r="V1" s="2" t="s">
        <v>374</v>
      </c>
      <c r="W1" s="2" t="s">
        <v>375</v>
      </c>
      <c r="X1" s="2" t="s">
        <v>110</v>
      </c>
      <c r="Z1" s="2" t="s">
        <v>136</v>
      </c>
      <c r="AA1" s="2" t="s">
        <v>137</v>
      </c>
      <c r="AB1" s="2" t="s">
        <v>139</v>
      </c>
      <c r="AC1" s="2" t="s">
        <v>140</v>
      </c>
      <c r="AD1" s="2" t="s">
        <v>147</v>
      </c>
      <c r="AF1" s="2" t="s">
        <v>372</v>
      </c>
      <c r="AG1" s="2" t="s">
        <v>373</v>
      </c>
      <c r="AH1" s="2" t="s">
        <v>13</v>
      </c>
      <c r="AJ1" s="2" t="s">
        <v>351</v>
      </c>
      <c r="AK1" s="2" t="s">
        <v>367</v>
      </c>
      <c r="AL1" s="2" t="s">
        <v>368</v>
      </c>
      <c r="AM1" s="2" t="s">
        <v>369</v>
      </c>
      <c r="AN1" s="2" t="s">
        <v>106</v>
      </c>
    </row>
    <row r="2" spans="1:40" ht="14.25" customHeight="1" x14ac:dyDescent="0.2">
      <c r="A2" s="22" t="s">
        <v>1</v>
      </c>
      <c r="B2" s="12">
        <v>41777</v>
      </c>
      <c r="C2" s="15">
        <v>0.54999999999999993</v>
      </c>
      <c r="D2" s="16">
        <v>43.083440000000003</v>
      </c>
      <c r="E2" s="16">
        <v>-88.931179999999998</v>
      </c>
      <c r="F2" s="16">
        <v>43.080599999999997</v>
      </c>
      <c r="G2" s="16">
        <v>-88.932500000000005</v>
      </c>
      <c r="H2" s="4">
        <v>72641014837</v>
      </c>
      <c r="I2" s="4" t="str">
        <f t="shared" ref="I2:I33" si="0">VLOOKUP($H2, ISDSiteIDs, 2, FALSE)</f>
        <v>DANE CO REGIONAL-TRUAX FIELD AIRPORT</v>
      </c>
      <c r="J2" s="4" t="str">
        <f t="shared" ref="J2:J33" si="1">VLOOKUP($H2, ISDSiteIDs, 3, FALSE)</f>
        <v>KMSN</v>
      </c>
      <c r="K2" s="4" t="str">
        <f t="shared" ref="K2:K33" si="2">VLOOKUP($H2, ISDSiteIDs, 4, FALSE)</f>
        <v>Madison, Dane, WI</v>
      </c>
      <c r="L2" s="4" t="s">
        <v>156</v>
      </c>
      <c r="M2" s="4" t="s">
        <v>215</v>
      </c>
      <c r="N2" s="4" t="str">
        <f>LEFT(M2, 3)</f>
        <v>VRB</v>
      </c>
      <c r="O2" s="4" t="s">
        <v>212</v>
      </c>
      <c r="P2" s="4" t="str">
        <f>MID(M2, 4, 2)</f>
        <v>06</v>
      </c>
      <c r="Q2" s="13">
        <f>ROUND(P2*1.852, 1)</f>
        <v>11.1</v>
      </c>
      <c r="R2" s="4" t="s">
        <v>216</v>
      </c>
      <c r="S2" s="4">
        <v>25</v>
      </c>
      <c r="T2" s="4" t="s">
        <v>217</v>
      </c>
      <c r="U2" s="4" t="str">
        <f>LEFT(T2, 2)</f>
        <v>21</v>
      </c>
      <c r="V2" s="4" t="s">
        <v>218</v>
      </c>
      <c r="W2" s="4" t="str">
        <f>CONCATENATE(MID(V2, 2, 2), ".", RIGHT(V2, 2))</f>
        <v>30.15</v>
      </c>
      <c r="X2" s="13">
        <f>ROUND(W2*33.8639, 1)</f>
        <v>1021</v>
      </c>
      <c r="Z2" s="4">
        <v>72641014837</v>
      </c>
      <c r="AA2" s="4" t="s">
        <v>129</v>
      </c>
      <c r="AB2" s="4" t="s">
        <v>141</v>
      </c>
      <c r="AC2" s="4" t="s">
        <v>142</v>
      </c>
      <c r="AD2" s="4" t="str">
        <f>CONCATENATE(LEFT(TEXT(Z2, "0"), 6), "-", RIGHT(TEXT(Z2, "0"), 5), "-2014.gz")</f>
        <v>726410-14837-2014.gz</v>
      </c>
      <c r="AF2" s="4">
        <v>0</v>
      </c>
      <c r="AG2" s="4">
        <v>22.5</v>
      </c>
      <c r="AH2" s="4" t="s">
        <v>48</v>
      </c>
      <c r="AJ2" s="4" t="s">
        <v>224</v>
      </c>
      <c r="AK2" s="4">
        <f>0/8*100</f>
        <v>0</v>
      </c>
      <c r="AL2" s="4">
        <f>1/8*100</f>
        <v>12.5</v>
      </c>
      <c r="AM2" s="4">
        <f>AVERAGE(AK2:AL2)</f>
        <v>6.25</v>
      </c>
      <c r="AN2" s="4">
        <f>ROUND(AVERAGE(AK2:AL2)/5,0)*5</f>
        <v>5</v>
      </c>
    </row>
    <row r="3" spans="1:40" ht="14.25" customHeight="1" x14ac:dyDescent="0.2">
      <c r="A3" s="4" t="s">
        <v>2</v>
      </c>
      <c r="B3" s="12">
        <v>41777</v>
      </c>
      <c r="C3" s="15">
        <v>0.56041666666666667</v>
      </c>
      <c r="D3" s="16">
        <v>43.088380000000001</v>
      </c>
      <c r="E3" s="16">
        <v>-88.928855999999996</v>
      </c>
      <c r="F3" s="16">
        <v>43.072560000000003</v>
      </c>
      <c r="G3" s="16">
        <v>-88.928039999999996</v>
      </c>
      <c r="H3" s="4">
        <v>72641014837</v>
      </c>
      <c r="I3" s="4" t="str">
        <f t="shared" si="0"/>
        <v>DANE CO REGIONAL-TRUAX FIELD AIRPORT</v>
      </c>
      <c r="J3" s="4" t="str">
        <f t="shared" si="1"/>
        <v>KMSN</v>
      </c>
      <c r="K3" s="4" t="str">
        <f t="shared" si="2"/>
        <v>Madison, Dane, WI</v>
      </c>
      <c r="L3" s="4" t="s">
        <v>157</v>
      </c>
      <c r="M3" s="4" t="s">
        <v>219</v>
      </c>
      <c r="N3" s="4" t="str">
        <f t="shared" ref="N3:N66" si="3">LEFT(M3, 3)</f>
        <v>210</v>
      </c>
      <c r="O3" s="4" t="s">
        <v>41</v>
      </c>
      <c r="P3" s="4" t="str">
        <f t="shared" ref="P3:P66" si="4">MID(M3, 4, 2)</f>
        <v>07</v>
      </c>
      <c r="Q3" s="13">
        <f t="shared" ref="Q3:Q66" si="5">ROUND(P3*1.852, 1)</f>
        <v>13</v>
      </c>
      <c r="R3" s="4" t="s">
        <v>220</v>
      </c>
      <c r="S3" s="4">
        <v>50</v>
      </c>
      <c r="T3" s="4" t="s">
        <v>221</v>
      </c>
      <c r="U3" s="4" t="str">
        <f t="shared" ref="U3:U66" si="6">LEFT(T3, 2)</f>
        <v>21</v>
      </c>
      <c r="V3" s="4" t="s">
        <v>222</v>
      </c>
      <c r="W3" s="4" t="str">
        <f t="shared" ref="W3:W66" si="7">CONCATENATE(MID(V3, 2, 2), ".", RIGHT(V3, 2))</f>
        <v>30.14</v>
      </c>
      <c r="X3" s="13">
        <f t="shared" ref="X3:X66" si="8">ROUND(W3*33.8639, 1)</f>
        <v>1020.7</v>
      </c>
      <c r="Z3" s="4">
        <v>72643514991</v>
      </c>
      <c r="AA3" s="4" t="s">
        <v>134</v>
      </c>
      <c r="AB3" s="4" t="s">
        <v>143</v>
      </c>
      <c r="AC3" s="4" t="s">
        <v>144</v>
      </c>
      <c r="AD3" s="4" t="str">
        <f t="shared" ref="AD3:AD8" si="9">CONCATENATE(LEFT(TEXT(Z3, "0"), 6), "-", RIGHT(TEXT(Z3, "0"), 5), "-2014.gz")</f>
        <v>726435-14991-2014.gz</v>
      </c>
      <c r="AF3" s="4">
        <v>22.5</v>
      </c>
      <c r="AG3" s="4">
        <v>67.5</v>
      </c>
      <c r="AH3" s="4" t="s">
        <v>52</v>
      </c>
      <c r="AJ3" s="4" t="s">
        <v>364</v>
      </c>
      <c r="AK3" s="4">
        <f>1/8*100</f>
        <v>12.5</v>
      </c>
      <c r="AL3" s="4">
        <f>3/8*100</f>
        <v>37.5</v>
      </c>
      <c r="AM3" s="4">
        <f t="shared" ref="AM3:AM6" si="10">AVERAGE(AK3:AL3)</f>
        <v>25</v>
      </c>
      <c r="AN3" s="4">
        <f t="shared" ref="AN3:AN6" si="11">ROUND(AVERAGE(AK3:AL3)/5,0)*5</f>
        <v>25</v>
      </c>
    </row>
    <row r="4" spans="1:40" ht="14.25" customHeight="1" x14ac:dyDescent="0.2">
      <c r="A4" s="4" t="s">
        <v>3</v>
      </c>
      <c r="B4" s="12">
        <v>41777</v>
      </c>
      <c r="C4" s="15">
        <v>0.5805555555555556</v>
      </c>
      <c r="D4" s="16">
        <v>43.072330000000001</v>
      </c>
      <c r="E4" s="16">
        <v>-88.928169999999994</v>
      </c>
      <c r="F4" s="16">
        <v>43.088270000000001</v>
      </c>
      <c r="G4" s="16">
        <v>-88.928740000000005</v>
      </c>
      <c r="H4" s="4">
        <v>72641014837</v>
      </c>
      <c r="I4" s="4" t="str">
        <f t="shared" si="0"/>
        <v>DANE CO REGIONAL-TRUAX FIELD AIRPORT</v>
      </c>
      <c r="J4" s="4" t="str">
        <f t="shared" si="1"/>
        <v>KMSN</v>
      </c>
      <c r="K4" s="4" t="str">
        <f t="shared" si="2"/>
        <v>Madison, Dane, WI</v>
      </c>
      <c r="L4" s="4" t="s">
        <v>157</v>
      </c>
      <c r="M4" s="4" t="s">
        <v>219</v>
      </c>
      <c r="N4" s="4" t="str">
        <f t="shared" si="3"/>
        <v>210</v>
      </c>
      <c r="O4" s="4" t="s">
        <v>41</v>
      </c>
      <c r="P4" s="4" t="str">
        <f t="shared" si="4"/>
        <v>07</v>
      </c>
      <c r="Q4" s="13">
        <f t="shared" si="5"/>
        <v>13</v>
      </c>
      <c r="R4" s="4" t="s">
        <v>220</v>
      </c>
      <c r="S4" s="4">
        <v>50</v>
      </c>
      <c r="T4" s="4" t="s">
        <v>221</v>
      </c>
      <c r="U4" s="4" t="str">
        <f t="shared" si="6"/>
        <v>21</v>
      </c>
      <c r="V4" s="4" t="s">
        <v>222</v>
      </c>
      <c r="W4" s="4" t="str">
        <f t="shared" si="7"/>
        <v>30.14</v>
      </c>
      <c r="X4" s="13">
        <f t="shared" si="8"/>
        <v>1020.7</v>
      </c>
      <c r="Z4" s="4">
        <v>72645204826</v>
      </c>
      <c r="AA4" s="4" t="s">
        <v>135</v>
      </c>
      <c r="AB4" s="4" t="s">
        <v>145</v>
      </c>
      <c r="AC4" s="4" t="s">
        <v>146</v>
      </c>
      <c r="AD4" s="4" t="str">
        <f t="shared" si="9"/>
        <v>726452-04826-2014.gz</v>
      </c>
      <c r="AF4" s="4">
        <v>67.5</v>
      </c>
      <c r="AG4" s="4">
        <v>112.5</v>
      </c>
      <c r="AH4" s="4" t="s">
        <v>213</v>
      </c>
      <c r="AJ4" s="4" t="s">
        <v>365</v>
      </c>
      <c r="AK4" s="4">
        <f>3/8*100</f>
        <v>37.5</v>
      </c>
      <c r="AL4" s="4">
        <f>5/8*100</f>
        <v>62.5</v>
      </c>
      <c r="AM4" s="4">
        <f t="shared" si="10"/>
        <v>50</v>
      </c>
      <c r="AN4" s="4">
        <f t="shared" si="11"/>
        <v>50</v>
      </c>
    </row>
    <row r="5" spans="1:40" ht="14.25" customHeight="1" x14ac:dyDescent="0.2">
      <c r="A5" s="4" t="s">
        <v>5</v>
      </c>
      <c r="B5" s="12">
        <v>41777</v>
      </c>
      <c r="C5" s="15">
        <v>0.72916666666666663</v>
      </c>
      <c r="D5" s="16">
        <v>42.559604999999998</v>
      </c>
      <c r="E5" s="16">
        <v>-88.541809999999998</v>
      </c>
      <c r="F5" s="16">
        <v>42.559829999999998</v>
      </c>
      <c r="G5" s="16">
        <v>-88.541650000000004</v>
      </c>
      <c r="H5" s="4">
        <v>72650504845</v>
      </c>
      <c r="I5" s="4" t="str">
        <f t="shared" si="0"/>
        <v>KENOSHA REGIONAL AIRPORT</v>
      </c>
      <c r="J5" s="4" t="str">
        <f t="shared" si="1"/>
        <v>KENW</v>
      </c>
      <c r="K5" s="4" t="str">
        <f t="shared" si="2"/>
        <v>Kenosha, Kenosha, WI</v>
      </c>
      <c r="L5" s="4" t="s">
        <v>176</v>
      </c>
      <c r="M5" s="4" t="s">
        <v>223</v>
      </c>
      <c r="N5" s="4" t="str">
        <f t="shared" si="3"/>
        <v>200</v>
      </c>
      <c r="O5" s="4" t="s">
        <v>31</v>
      </c>
      <c r="P5" s="4" t="str">
        <f t="shared" si="4"/>
        <v>08</v>
      </c>
      <c r="Q5" s="13">
        <f t="shared" si="5"/>
        <v>14.8</v>
      </c>
      <c r="R5" s="4" t="s">
        <v>224</v>
      </c>
      <c r="S5" s="4">
        <v>5</v>
      </c>
      <c r="T5" s="4" t="s">
        <v>225</v>
      </c>
      <c r="U5" s="4" t="str">
        <f t="shared" si="6"/>
        <v>21</v>
      </c>
      <c r="V5" s="4" t="s">
        <v>218</v>
      </c>
      <c r="W5" s="4" t="str">
        <f t="shared" si="7"/>
        <v>30.15</v>
      </c>
      <c r="X5" s="13">
        <f t="shared" si="8"/>
        <v>1021</v>
      </c>
      <c r="Z5" s="4">
        <v>72650504845</v>
      </c>
      <c r="AA5" s="4" t="s">
        <v>130</v>
      </c>
      <c r="AB5" s="4" t="s">
        <v>148</v>
      </c>
      <c r="AC5" s="4" t="s">
        <v>149</v>
      </c>
      <c r="AD5" s="4" t="str">
        <f t="shared" si="9"/>
        <v>726505-04845-2014.gz</v>
      </c>
      <c r="AF5" s="4">
        <v>112.5</v>
      </c>
      <c r="AG5" s="4">
        <v>157.5</v>
      </c>
      <c r="AH5" s="4" t="s">
        <v>27</v>
      </c>
      <c r="AJ5" s="4" t="s">
        <v>363</v>
      </c>
      <c r="AK5" s="4">
        <f>5/8*100</f>
        <v>62.5</v>
      </c>
      <c r="AL5" s="4">
        <f>7/8*100</f>
        <v>87.5</v>
      </c>
      <c r="AM5" s="4">
        <f t="shared" si="10"/>
        <v>75</v>
      </c>
      <c r="AN5" s="4">
        <f t="shared" si="11"/>
        <v>75</v>
      </c>
    </row>
    <row r="6" spans="1:40" ht="14.25" customHeight="1" x14ac:dyDescent="0.2">
      <c r="A6" s="4" t="s">
        <v>6</v>
      </c>
      <c r="B6" s="12">
        <v>41777</v>
      </c>
      <c r="C6" s="15">
        <v>0.75208333333333333</v>
      </c>
      <c r="D6" s="16">
        <v>42.567222999999998</v>
      </c>
      <c r="E6" s="16">
        <v>-88.503889999999998</v>
      </c>
      <c r="F6" s="16">
        <v>42.567830000000001</v>
      </c>
      <c r="G6" s="16">
        <v>-88.49973</v>
      </c>
      <c r="H6" s="4">
        <v>72650504845</v>
      </c>
      <c r="I6" s="4" t="str">
        <f t="shared" si="0"/>
        <v>KENOSHA REGIONAL AIRPORT</v>
      </c>
      <c r="J6" s="4" t="str">
        <f t="shared" si="1"/>
        <v>KENW</v>
      </c>
      <c r="K6" s="4" t="str">
        <f t="shared" si="2"/>
        <v>Kenosha, Kenosha, WI</v>
      </c>
      <c r="L6" s="4" t="s">
        <v>176</v>
      </c>
      <c r="M6" s="4" t="s">
        <v>223</v>
      </c>
      <c r="N6" s="4" t="str">
        <f t="shared" si="3"/>
        <v>200</v>
      </c>
      <c r="O6" s="4" t="s">
        <v>31</v>
      </c>
      <c r="P6" s="4" t="str">
        <f t="shared" si="4"/>
        <v>08</v>
      </c>
      <c r="Q6" s="13">
        <f t="shared" si="5"/>
        <v>14.8</v>
      </c>
      <c r="R6" s="4" t="s">
        <v>224</v>
      </c>
      <c r="S6" s="4">
        <v>5</v>
      </c>
      <c r="T6" s="4" t="s">
        <v>225</v>
      </c>
      <c r="U6" s="4" t="str">
        <f t="shared" si="6"/>
        <v>21</v>
      </c>
      <c r="V6" s="4" t="s">
        <v>218</v>
      </c>
      <c r="W6" s="4" t="str">
        <f t="shared" si="7"/>
        <v>30.15</v>
      </c>
      <c r="X6" s="13">
        <f t="shared" si="8"/>
        <v>1021</v>
      </c>
      <c r="Z6" s="4">
        <v>72650604840</v>
      </c>
      <c r="AA6" s="4" t="s">
        <v>133</v>
      </c>
      <c r="AB6" s="4" t="s">
        <v>150</v>
      </c>
      <c r="AC6" s="4" t="s">
        <v>151</v>
      </c>
      <c r="AD6" s="4" t="str">
        <f t="shared" si="9"/>
        <v>726506-04840-2014.gz</v>
      </c>
      <c r="AF6" s="4">
        <v>157.5</v>
      </c>
      <c r="AG6" s="4">
        <v>202.5</v>
      </c>
      <c r="AH6" s="4" t="s">
        <v>27</v>
      </c>
      <c r="AJ6" s="4" t="s">
        <v>366</v>
      </c>
      <c r="AK6" s="4">
        <f>7/8*100</f>
        <v>87.5</v>
      </c>
      <c r="AL6" s="4">
        <f>8/8*100</f>
        <v>100</v>
      </c>
      <c r="AM6" s="4">
        <f t="shared" si="10"/>
        <v>93.75</v>
      </c>
      <c r="AN6" s="4">
        <f t="shared" si="11"/>
        <v>95</v>
      </c>
    </row>
    <row r="7" spans="1:40" ht="14.25" customHeight="1" x14ac:dyDescent="0.2">
      <c r="A7" s="4" t="s">
        <v>7</v>
      </c>
      <c r="B7" s="12">
        <v>41777</v>
      </c>
      <c r="C7" s="15">
        <v>0.78055555555555556</v>
      </c>
      <c r="D7" s="16">
        <v>42.572499999999998</v>
      </c>
      <c r="E7" s="16">
        <v>-88.456389999999999</v>
      </c>
      <c r="F7" s="16">
        <v>42.571060000000003</v>
      </c>
      <c r="G7" s="16">
        <v>-88.452759999999998</v>
      </c>
      <c r="H7" s="4">
        <v>72650504845</v>
      </c>
      <c r="I7" s="4" t="str">
        <f t="shared" si="0"/>
        <v>KENOSHA REGIONAL AIRPORT</v>
      </c>
      <c r="J7" s="4" t="str">
        <f t="shared" si="1"/>
        <v>KENW</v>
      </c>
      <c r="K7" s="4" t="str">
        <f t="shared" si="2"/>
        <v>Kenosha, Kenosha, WI</v>
      </c>
      <c r="L7" s="4" t="s">
        <v>177</v>
      </c>
      <c r="M7" s="4" t="s">
        <v>226</v>
      </c>
      <c r="N7" s="4" t="str">
        <f t="shared" si="3"/>
        <v>220</v>
      </c>
      <c r="O7" s="4" t="s">
        <v>41</v>
      </c>
      <c r="P7" s="4" t="str">
        <f t="shared" si="4"/>
        <v>08</v>
      </c>
      <c r="Q7" s="13">
        <f t="shared" si="5"/>
        <v>14.8</v>
      </c>
      <c r="R7" s="4" t="s">
        <v>224</v>
      </c>
      <c r="S7" s="4">
        <v>5</v>
      </c>
      <c r="T7" s="4" t="s">
        <v>227</v>
      </c>
      <c r="U7" s="4" t="str">
        <f t="shared" si="6"/>
        <v>19</v>
      </c>
      <c r="V7" s="4" t="s">
        <v>222</v>
      </c>
      <c r="W7" s="4" t="str">
        <f t="shared" si="7"/>
        <v>30.14</v>
      </c>
      <c r="X7" s="13">
        <f t="shared" si="8"/>
        <v>1020.7</v>
      </c>
      <c r="Z7" s="4">
        <v>72650894973</v>
      </c>
      <c r="AA7" s="4" t="s">
        <v>132</v>
      </c>
      <c r="AB7" s="4" t="s">
        <v>152</v>
      </c>
      <c r="AC7" s="4" t="s">
        <v>153</v>
      </c>
      <c r="AD7" s="4" t="str">
        <f t="shared" si="9"/>
        <v>726508-94973-2014.gz</v>
      </c>
      <c r="AF7" s="4">
        <v>202.5</v>
      </c>
      <c r="AG7" s="4">
        <v>247.5</v>
      </c>
      <c r="AH7" s="4" t="s">
        <v>41</v>
      </c>
    </row>
    <row r="8" spans="1:40" ht="14.25" customHeight="1" x14ac:dyDescent="0.2">
      <c r="A8" s="4" t="s">
        <v>8</v>
      </c>
      <c r="B8" s="12">
        <v>41807</v>
      </c>
      <c r="C8" s="15">
        <v>0.375</v>
      </c>
      <c r="D8" s="16">
        <v>46.036242999999999</v>
      </c>
      <c r="E8" s="16">
        <v>-89.670424999999994</v>
      </c>
      <c r="F8" s="16">
        <v>46.036490000000001</v>
      </c>
      <c r="G8" s="16">
        <v>-89.670379999999994</v>
      </c>
      <c r="H8" s="4">
        <v>72741504803</v>
      </c>
      <c r="I8" s="4" t="str">
        <f t="shared" si="0"/>
        <v>RHINELANDER-ONEIDA CO ARPT</v>
      </c>
      <c r="J8" s="4" t="str">
        <f t="shared" si="1"/>
        <v>KRHI</v>
      </c>
      <c r="K8" s="4" t="str">
        <f t="shared" si="2"/>
        <v>Rhinelander, Oneida, WI</v>
      </c>
      <c r="L8" s="4" t="s">
        <v>192</v>
      </c>
      <c r="M8" s="4" t="s">
        <v>228</v>
      </c>
      <c r="N8" s="4" t="str">
        <f t="shared" si="3"/>
        <v>300</v>
      </c>
      <c r="O8" s="4" t="s">
        <v>11</v>
      </c>
      <c r="P8" s="4" t="str">
        <f t="shared" si="4"/>
        <v>04</v>
      </c>
      <c r="Q8" s="13">
        <f t="shared" si="5"/>
        <v>7.4</v>
      </c>
      <c r="R8" s="4" t="s">
        <v>224</v>
      </c>
      <c r="S8" s="4">
        <v>5</v>
      </c>
      <c r="T8" s="4" t="s">
        <v>229</v>
      </c>
      <c r="U8" s="4" t="str">
        <f t="shared" si="6"/>
        <v>21</v>
      </c>
      <c r="V8" s="4" t="s">
        <v>230</v>
      </c>
      <c r="W8" s="4" t="str">
        <f t="shared" si="7"/>
        <v>29.82</v>
      </c>
      <c r="X8" s="13">
        <f t="shared" si="8"/>
        <v>1009.8</v>
      </c>
      <c r="Z8" s="4">
        <v>72741504803</v>
      </c>
      <c r="AA8" s="4" t="s">
        <v>131</v>
      </c>
      <c r="AB8" s="4" t="s">
        <v>154</v>
      </c>
      <c r="AC8" s="4" t="s">
        <v>155</v>
      </c>
      <c r="AD8" s="4" t="str">
        <f t="shared" si="9"/>
        <v>727415-04803-2014.gz</v>
      </c>
      <c r="AF8" s="4">
        <v>247.5</v>
      </c>
      <c r="AG8" s="4">
        <v>292.5</v>
      </c>
      <c r="AH8" s="4" t="s">
        <v>62</v>
      </c>
    </row>
    <row r="9" spans="1:40" ht="14.25" customHeight="1" x14ac:dyDescent="0.2">
      <c r="A9" s="4" t="s">
        <v>9</v>
      </c>
      <c r="B9" s="12">
        <v>41807</v>
      </c>
      <c r="C9" s="15">
        <v>0.40625</v>
      </c>
      <c r="D9" s="16">
        <v>46.027140000000003</v>
      </c>
      <c r="E9" s="16">
        <v>-89.680149999999998</v>
      </c>
      <c r="F9" s="16">
        <v>46.026809999999998</v>
      </c>
      <c r="G9" s="16">
        <v>-89.679329999999993</v>
      </c>
      <c r="H9" s="4">
        <v>72741504803</v>
      </c>
      <c r="I9" s="4" t="str">
        <f t="shared" si="0"/>
        <v>RHINELANDER-ONEIDA CO ARPT</v>
      </c>
      <c r="J9" s="4" t="str">
        <f t="shared" si="1"/>
        <v>KRHI</v>
      </c>
      <c r="K9" s="4" t="str">
        <f t="shared" si="2"/>
        <v>Rhinelander, Oneida, WI</v>
      </c>
      <c r="L9" s="4" t="s">
        <v>193</v>
      </c>
      <c r="M9" s="4" t="s">
        <v>231</v>
      </c>
      <c r="N9" s="4" t="str">
        <f t="shared" si="3"/>
        <v>300</v>
      </c>
      <c r="O9" s="4" t="s">
        <v>11</v>
      </c>
      <c r="P9" s="4" t="str">
        <f t="shared" si="4"/>
        <v>09</v>
      </c>
      <c r="Q9" s="13">
        <f t="shared" si="5"/>
        <v>16.7</v>
      </c>
      <c r="R9" s="4" t="s">
        <v>224</v>
      </c>
      <c r="S9" s="4">
        <v>5</v>
      </c>
      <c r="T9" s="4" t="s">
        <v>232</v>
      </c>
      <c r="U9" s="4" t="str">
        <f t="shared" si="6"/>
        <v>23</v>
      </c>
      <c r="V9" s="4" t="s">
        <v>233</v>
      </c>
      <c r="W9" s="4" t="str">
        <f t="shared" si="7"/>
        <v>29.81</v>
      </c>
      <c r="X9" s="13">
        <f t="shared" si="8"/>
        <v>1009.5</v>
      </c>
      <c r="AF9" s="4">
        <v>292.5</v>
      </c>
      <c r="AG9" s="4">
        <v>337.5</v>
      </c>
      <c r="AH9" s="4" t="s">
        <v>11</v>
      </c>
    </row>
    <row r="10" spans="1:40" ht="14.25" customHeight="1" x14ac:dyDescent="0.2">
      <c r="A10" s="4" t="s">
        <v>10</v>
      </c>
      <c r="B10" s="12">
        <v>41807</v>
      </c>
      <c r="C10" s="15">
        <v>0.4236111111111111</v>
      </c>
      <c r="D10" s="16">
        <v>46.061053999999999</v>
      </c>
      <c r="E10" s="16">
        <v>-89.664794999999998</v>
      </c>
      <c r="F10" s="16">
        <v>46.061010000000003</v>
      </c>
      <c r="G10" s="16">
        <v>-89.664469999999994</v>
      </c>
      <c r="H10" s="4">
        <v>72741504803</v>
      </c>
      <c r="I10" s="4" t="str">
        <f t="shared" si="0"/>
        <v>RHINELANDER-ONEIDA CO ARPT</v>
      </c>
      <c r="J10" s="4" t="str">
        <f t="shared" si="1"/>
        <v>KRHI</v>
      </c>
      <c r="K10" s="4" t="str">
        <f t="shared" si="2"/>
        <v>Rhinelander, Oneida, WI</v>
      </c>
      <c r="L10" s="4" t="s">
        <v>193</v>
      </c>
      <c r="M10" s="4" t="s">
        <v>231</v>
      </c>
      <c r="N10" s="4" t="str">
        <f t="shared" si="3"/>
        <v>300</v>
      </c>
      <c r="O10" s="4" t="s">
        <v>11</v>
      </c>
      <c r="P10" s="4" t="str">
        <f t="shared" si="4"/>
        <v>09</v>
      </c>
      <c r="Q10" s="13">
        <f t="shared" si="5"/>
        <v>16.7</v>
      </c>
      <c r="R10" s="4" t="s">
        <v>224</v>
      </c>
      <c r="S10" s="4">
        <v>5</v>
      </c>
      <c r="T10" s="4" t="s">
        <v>232</v>
      </c>
      <c r="U10" s="4" t="str">
        <f t="shared" si="6"/>
        <v>23</v>
      </c>
      <c r="V10" s="4" t="s">
        <v>233</v>
      </c>
      <c r="W10" s="4" t="str">
        <f t="shared" si="7"/>
        <v>29.81</v>
      </c>
      <c r="X10" s="13">
        <f t="shared" si="8"/>
        <v>1009.5</v>
      </c>
      <c r="AF10" s="4">
        <v>337.5</v>
      </c>
      <c r="AG10" s="4">
        <v>360</v>
      </c>
      <c r="AH10" s="4" t="s">
        <v>48</v>
      </c>
    </row>
    <row r="11" spans="1:40" ht="14.25" customHeight="1" x14ac:dyDescent="0.2">
      <c r="A11" s="4" t="s">
        <v>14</v>
      </c>
      <c r="B11" s="12">
        <v>41807</v>
      </c>
      <c r="C11" s="15">
        <v>0.50624999999999998</v>
      </c>
      <c r="D11" s="16">
        <v>45.932490000000001</v>
      </c>
      <c r="E11" s="16">
        <v>-89.519720000000007</v>
      </c>
      <c r="F11" s="16">
        <v>45.932459999999999</v>
      </c>
      <c r="G11" s="16">
        <v>-89.519769999999994</v>
      </c>
      <c r="H11" s="4">
        <v>72741504803</v>
      </c>
      <c r="I11" s="4" t="str">
        <f t="shared" si="0"/>
        <v>RHINELANDER-ONEIDA CO ARPT</v>
      </c>
      <c r="J11" s="4" t="str">
        <f t="shared" si="1"/>
        <v>KRHI</v>
      </c>
      <c r="K11" s="4" t="str">
        <f t="shared" si="2"/>
        <v>Rhinelander, Oneida, WI</v>
      </c>
      <c r="L11" s="4" t="s">
        <v>194</v>
      </c>
      <c r="M11" s="4" t="s">
        <v>234</v>
      </c>
      <c r="N11" s="4" t="str">
        <f t="shared" si="3"/>
        <v>VRB</v>
      </c>
      <c r="O11" s="4" t="s">
        <v>212</v>
      </c>
      <c r="P11" s="4" t="str">
        <f t="shared" si="4"/>
        <v>04</v>
      </c>
      <c r="Q11" s="13">
        <f t="shared" si="5"/>
        <v>7.4</v>
      </c>
      <c r="R11" s="4" t="s">
        <v>224</v>
      </c>
      <c r="S11" s="4">
        <v>5</v>
      </c>
      <c r="T11" s="4" t="s">
        <v>235</v>
      </c>
      <c r="U11" s="4" t="str">
        <f t="shared" si="6"/>
        <v>26</v>
      </c>
      <c r="V11" s="4" t="s">
        <v>236</v>
      </c>
      <c r="W11" s="4" t="str">
        <f t="shared" si="7"/>
        <v>29.84</v>
      </c>
      <c r="X11" s="13">
        <f t="shared" si="8"/>
        <v>1010.5</v>
      </c>
    </row>
    <row r="12" spans="1:40" ht="14.25" customHeight="1" x14ac:dyDescent="0.2">
      <c r="A12" s="4" t="s">
        <v>15</v>
      </c>
      <c r="B12" s="12">
        <v>41807</v>
      </c>
      <c r="C12" s="15">
        <v>0.53125</v>
      </c>
      <c r="D12" s="16">
        <v>45.932740000000003</v>
      </c>
      <c r="E12" s="16">
        <v>-89.535070000000005</v>
      </c>
      <c r="F12" s="16">
        <v>45.932130000000001</v>
      </c>
      <c r="G12" s="16">
        <v>-89.534800000000004</v>
      </c>
      <c r="H12" s="4">
        <v>72741504803</v>
      </c>
      <c r="I12" s="4" t="str">
        <f t="shared" si="0"/>
        <v>RHINELANDER-ONEIDA CO ARPT</v>
      </c>
      <c r="J12" s="4" t="str">
        <f t="shared" si="1"/>
        <v>KRHI</v>
      </c>
      <c r="K12" s="4" t="str">
        <f t="shared" si="2"/>
        <v>Rhinelander, Oneida, WI</v>
      </c>
      <c r="L12" s="4" t="s">
        <v>195</v>
      </c>
      <c r="M12" s="4" t="s">
        <v>237</v>
      </c>
      <c r="N12" s="4" t="str">
        <f t="shared" si="3"/>
        <v>290</v>
      </c>
      <c r="O12" s="4" t="s">
        <v>62</v>
      </c>
      <c r="P12" s="4" t="str">
        <f t="shared" si="4"/>
        <v>06</v>
      </c>
      <c r="Q12" s="13">
        <f t="shared" si="5"/>
        <v>11.1</v>
      </c>
      <c r="R12" s="4" t="s">
        <v>224</v>
      </c>
      <c r="S12" s="4">
        <v>5</v>
      </c>
      <c r="T12" s="4" t="s">
        <v>238</v>
      </c>
      <c r="U12" s="4" t="str">
        <f t="shared" si="6"/>
        <v>27</v>
      </c>
      <c r="V12" s="4" t="s">
        <v>239</v>
      </c>
      <c r="W12" s="4" t="str">
        <f t="shared" si="7"/>
        <v>29.86</v>
      </c>
      <c r="X12" s="13">
        <f t="shared" si="8"/>
        <v>1011.2</v>
      </c>
    </row>
    <row r="13" spans="1:40" ht="14.25" customHeight="1" x14ac:dyDescent="0.2">
      <c r="A13" s="4" t="s">
        <v>16</v>
      </c>
      <c r="B13" s="12">
        <v>41807</v>
      </c>
      <c r="C13" s="15">
        <v>0.56597222222222221</v>
      </c>
      <c r="D13" s="16">
        <v>45.937218000000001</v>
      </c>
      <c r="E13" s="16">
        <v>-89.501869999999997</v>
      </c>
      <c r="F13" s="16">
        <v>45.93703</v>
      </c>
      <c r="G13" s="16">
        <v>-89.502020000000002</v>
      </c>
      <c r="H13" s="4">
        <v>72741504803</v>
      </c>
      <c r="I13" s="4" t="str">
        <f t="shared" si="0"/>
        <v>RHINELANDER-ONEIDA CO ARPT</v>
      </c>
      <c r="J13" s="4" t="str">
        <f t="shared" si="1"/>
        <v>KRHI</v>
      </c>
      <c r="K13" s="4" t="str">
        <f t="shared" si="2"/>
        <v>Rhinelander, Oneida, WI</v>
      </c>
      <c r="L13" s="4" t="s">
        <v>196</v>
      </c>
      <c r="M13" s="4" t="s">
        <v>240</v>
      </c>
      <c r="N13" s="4" t="str">
        <f t="shared" si="3"/>
        <v>260</v>
      </c>
      <c r="O13" s="4" t="s">
        <v>62</v>
      </c>
      <c r="P13" s="4" t="str">
        <f t="shared" si="4"/>
        <v>06</v>
      </c>
      <c r="Q13" s="13">
        <f t="shared" si="5"/>
        <v>11.1</v>
      </c>
      <c r="R13" s="4" t="s">
        <v>224</v>
      </c>
      <c r="S13" s="4">
        <v>5</v>
      </c>
      <c r="T13" s="4" t="s">
        <v>241</v>
      </c>
      <c r="U13" s="4" t="str">
        <f t="shared" si="6"/>
        <v>28</v>
      </c>
      <c r="V13" s="4" t="s">
        <v>242</v>
      </c>
      <c r="W13" s="4" t="str">
        <f t="shared" si="7"/>
        <v>29.87</v>
      </c>
      <c r="X13" s="13">
        <f t="shared" si="8"/>
        <v>1011.5</v>
      </c>
      <c r="Z13" s="4" t="s">
        <v>161</v>
      </c>
      <c r="AF13" s="4" t="s">
        <v>214</v>
      </c>
    </row>
    <row r="14" spans="1:40" ht="14.25" customHeight="1" x14ac:dyDescent="0.2">
      <c r="A14" s="4" t="s">
        <v>17</v>
      </c>
      <c r="B14" s="12">
        <v>41807</v>
      </c>
      <c r="C14" s="15">
        <v>0.64027777777777783</v>
      </c>
      <c r="D14" s="16">
        <v>45.856388000000003</v>
      </c>
      <c r="E14" s="16">
        <v>-89.518615999999994</v>
      </c>
      <c r="F14" s="16">
        <v>45.856810000000003</v>
      </c>
      <c r="G14" s="16">
        <v>-89.519189999999995</v>
      </c>
      <c r="H14" s="4">
        <v>72741504803</v>
      </c>
      <c r="I14" s="4" t="str">
        <f t="shared" si="0"/>
        <v>RHINELANDER-ONEIDA CO ARPT</v>
      </c>
      <c r="J14" s="4" t="str">
        <f t="shared" si="1"/>
        <v>KRHI</v>
      </c>
      <c r="K14" s="4" t="str">
        <f t="shared" si="2"/>
        <v>Rhinelander, Oneida, WI</v>
      </c>
      <c r="L14" s="4" t="s">
        <v>197</v>
      </c>
      <c r="M14" s="4" t="s">
        <v>243</v>
      </c>
      <c r="N14" s="4" t="str">
        <f t="shared" si="3"/>
        <v>340</v>
      </c>
      <c r="O14" s="4" t="s">
        <v>48</v>
      </c>
      <c r="P14" s="4" t="str">
        <f t="shared" si="4"/>
        <v>07</v>
      </c>
      <c r="Q14" s="13">
        <f t="shared" si="5"/>
        <v>13</v>
      </c>
      <c r="R14" s="4" t="s">
        <v>224</v>
      </c>
      <c r="S14" s="4">
        <v>5</v>
      </c>
      <c r="T14" s="4" t="s">
        <v>241</v>
      </c>
      <c r="U14" s="4" t="str">
        <f t="shared" si="6"/>
        <v>28</v>
      </c>
      <c r="V14" s="4" t="s">
        <v>242</v>
      </c>
      <c r="W14" s="4" t="str">
        <f t="shared" si="7"/>
        <v>29.87</v>
      </c>
      <c r="X14" s="13">
        <f t="shared" si="8"/>
        <v>1011.5</v>
      </c>
      <c r="Z14" s="4" t="s">
        <v>211</v>
      </c>
    </row>
    <row r="15" spans="1:40" ht="14.25" customHeight="1" x14ac:dyDescent="0.2">
      <c r="A15" s="4" t="s">
        <v>18</v>
      </c>
      <c r="B15" s="12">
        <v>41807</v>
      </c>
      <c r="C15" s="15">
        <v>0.71944444444444444</v>
      </c>
      <c r="D15" s="16">
        <v>45.954998000000003</v>
      </c>
      <c r="E15" s="16">
        <v>-89.834460000000007</v>
      </c>
      <c r="F15" s="16">
        <v>45.954819999999998</v>
      </c>
      <c r="G15" s="16">
        <v>-89.834969999999998</v>
      </c>
      <c r="H15" s="4">
        <v>72741504803</v>
      </c>
      <c r="I15" s="4" t="str">
        <f t="shared" si="0"/>
        <v>RHINELANDER-ONEIDA CO ARPT</v>
      </c>
      <c r="J15" s="4" t="str">
        <f t="shared" si="1"/>
        <v>KRHI</v>
      </c>
      <c r="K15" s="4" t="str">
        <f t="shared" si="2"/>
        <v>Rhinelander, Oneida, WI</v>
      </c>
      <c r="L15" s="4" t="s">
        <v>198</v>
      </c>
      <c r="M15" s="4" t="s">
        <v>244</v>
      </c>
      <c r="N15" s="4" t="str">
        <f t="shared" si="3"/>
        <v>000</v>
      </c>
      <c r="O15" s="4" t="s">
        <v>48</v>
      </c>
      <c r="P15" s="4" t="str">
        <f t="shared" si="4"/>
        <v>00</v>
      </c>
      <c r="Q15" s="13">
        <f t="shared" si="5"/>
        <v>0</v>
      </c>
      <c r="R15" s="4" t="s">
        <v>245</v>
      </c>
      <c r="S15" s="4">
        <v>75</v>
      </c>
      <c r="T15" s="4" t="s">
        <v>241</v>
      </c>
      <c r="U15" s="4" t="str">
        <f t="shared" si="6"/>
        <v>28</v>
      </c>
      <c r="V15" s="4" t="s">
        <v>246</v>
      </c>
      <c r="W15" s="4" t="str">
        <f t="shared" si="7"/>
        <v>29.88</v>
      </c>
      <c r="X15" s="13">
        <f t="shared" si="8"/>
        <v>1011.9</v>
      </c>
      <c r="Z15" s="4" t="s">
        <v>160</v>
      </c>
    </row>
    <row r="16" spans="1:40" ht="14.25" customHeight="1" x14ac:dyDescent="0.2">
      <c r="A16" s="4" t="s">
        <v>19</v>
      </c>
      <c r="B16" s="12">
        <v>41807</v>
      </c>
      <c r="C16" s="15">
        <v>0.74305555555555547</v>
      </c>
      <c r="D16" s="16">
        <v>45.951369999999997</v>
      </c>
      <c r="E16" s="16">
        <v>-89.852320000000006</v>
      </c>
      <c r="F16" s="16">
        <v>45.951560000000001</v>
      </c>
      <c r="G16" s="16">
        <v>-89.851860000000002</v>
      </c>
      <c r="H16" s="4">
        <v>72741504803</v>
      </c>
      <c r="I16" s="4" t="str">
        <f t="shared" si="0"/>
        <v>RHINELANDER-ONEIDA CO ARPT</v>
      </c>
      <c r="J16" s="4" t="str">
        <f t="shared" si="1"/>
        <v>KRHI</v>
      </c>
      <c r="K16" s="4" t="str">
        <f t="shared" si="2"/>
        <v>Rhinelander, Oneida, WI</v>
      </c>
      <c r="L16" s="4" t="s">
        <v>199</v>
      </c>
      <c r="M16" s="4" t="s">
        <v>247</v>
      </c>
      <c r="N16" s="4" t="str">
        <f t="shared" si="3"/>
        <v>230</v>
      </c>
      <c r="O16" s="4" t="s">
        <v>41</v>
      </c>
      <c r="P16" s="4" t="str">
        <f t="shared" si="4"/>
        <v>04</v>
      </c>
      <c r="Q16" s="13">
        <f t="shared" si="5"/>
        <v>7.4</v>
      </c>
      <c r="R16" s="4" t="s">
        <v>224</v>
      </c>
      <c r="S16" s="4">
        <v>5</v>
      </c>
      <c r="T16" s="4" t="s">
        <v>248</v>
      </c>
      <c r="U16" s="4" t="str">
        <f t="shared" si="6"/>
        <v>29</v>
      </c>
      <c r="V16" s="4" t="s">
        <v>246</v>
      </c>
      <c r="W16" s="4" t="str">
        <f t="shared" si="7"/>
        <v>29.88</v>
      </c>
      <c r="X16" s="13">
        <f t="shared" si="8"/>
        <v>1011.9</v>
      </c>
    </row>
    <row r="17" spans="1:24" ht="14.25" customHeight="1" x14ac:dyDescent="0.2">
      <c r="A17" s="4" t="s">
        <v>20</v>
      </c>
      <c r="B17" s="12">
        <v>41807</v>
      </c>
      <c r="C17" s="15">
        <v>0.77083333333333337</v>
      </c>
      <c r="D17" s="16">
        <v>45.936413000000002</v>
      </c>
      <c r="E17" s="16">
        <v>-89.825590000000005</v>
      </c>
      <c r="F17" s="16">
        <v>45.936529999999998</v>
      </c>
      <c r="G17" s="16">
        <v>-89.825860000000006</v>
      </c>
      <c r="H17" s="4">
        <v>72741504803</v>
      </c>
      <c r="I17" s="4" t="str">
        <f t="shared" si="0"/>
        <v>RHINELANDER-ONEIDA CO ARPT</v>
      </c>
      <c r="J17" s="4" t="str">
        <f t="shared" si="1"/>
        <v>KRHI</v>
      </c>
      <c r="K17" s="4" t="str">
        <f t="shared" si="2"/>
        <v>Rhinelander, Oneida, WI</v>
      </c>
      <c r="L17" s="4" t="s">
        <v>200</v>
      </c>
      <c r="M17" s="4" t="s">
        <v>249</v>
      </c>
      <c r="N17" s="4" t="str">
        <f t="shared" si="3"/>
        <v>220</v>
      </c>
      <c r="O17" s="4" t="s">
        <v>41</v>
      </c>
      <c r="P17" s="4" t="str">
        <f t="shared" si="4"/>
        <v>05</v>
      </c>
      <c r="Q17" s="13">
        <f t="shared" si="5"/>
        <v>9.3000000000000007</v>
      </c>
      <c r="R17" s="4" t="s">
        <v>250</v>
      </c>
      <c r="S17" s="4">
        <v>25</v>
      </c>
      <c r="T17" s="4" t="s">
        <v>251</v>
      </c>
      <c r="U17" s="4" t="str">
        <f t="shared" si="6"/>
        <v>28</v>
      </c>
      <c r="V17" s="4" t="s">
        <v>252</v>
      </c>
      <c r="W17" s="4" t="str">
        <f t="shared" si="7"/>
        <v>29.89</v>
      </c>
      <c r="X17" s="13">
        <f t="shared" si="8"/>
        <v>1012.2</v>
      </c>
    </row>
    <row r="18" spans="1:24" ht="14.25" customHeight="1" x14ac:dyDescent="0.2">
      <c r="A18" s="4" t="s">
        <v>21</v>
      </c>
      <c r="B18" s="12">
        <v>41815</v>
      </c>
      <c r="C18" s="15">
        <v>0.65625</v>
      </c>
      <c r="D18" s="16">
        <v>46.123939999999997</v>
      </c>
      <c r="E18" s="16">
        <v>-89.116169999999997</v>
      </c>
      <c r="F18" s="16">
        <v>46.129860000000001</v>
      </c>
      <c r="G18" s="16">
        <v>-89.125429999999994</v>
      </c>
      <c r="H18" s="4">
        <v>72741504803</v>
      </c>
      <c r="I18" s="4" t="str">
        <f t="shared" si="0"/>
        <v>RHINELANDER-ONEIDA CO ARPT</v>
      </c>
      <c r="J18" s="4" t="str">
        <f t="shared" si="1"/>
        <v>KRHI</v>
      </c>
      <c r="K18" s="4" t="str">
        <f t="shared" si="2"/>
        <v>Rhinelander, Oneida, WI</v>
      </c>
      <c r="L18" s="4" t="s">
        <v>201</v>
      </c>
      <c r="M18" s="4" t="s">
        <v>253</v>
      </c>
      <c r="N18" s="4" t="str">
        <f t="shared" si="3"/>
        <v>050</v>
      </c>
      <c r="O18" s="4" t="s">
        <v>52</v>
      </c>
      <c r="P18" s="4" t="str">
        <f t="shared" si="4"/>
        <v>03</v>
      </c>
      <c r="Q18" s="13">
        <f t="shared" si="5"/>
        <v>5.6</v>
      </c>
      <c r="R18" s="4" t="s">
        <v>254</v>
      </c>
      <c r="S18" s="4">
        <v>95</v>
      </c>
      <c r="T18" s="4" t="s">
        <v>255</v>
      </c>
      <c r="U18" s="4" t="str">
        <f t="shared" si="6"/>
        <v>17</v>
      </c>
      <c r="V18" s="4" t="s">
        <v>256</v>
      </c>
      <c r="W18" s="4" t="str">
        <f t="shared" si="7"/>
        <v>30.08</v>
      </c>
      <c r="X18" s="13">
        <f t="shared" si="8"/>
        <v>1018.6</v>
      </c>
    </row>
    <row r="19" spans="1:24" ht="14.25" customHeight="1" x14ac:dyDescent="0.2">
      <c r="A19" s="4" t="s">
        <v>22</v>
      </c>
      <c r="B19" s="12">
        <v>41815</v>
      </c>
      <c r="C19" s="15">
        <v>0.67708333333333337</v>
      </c>
      <c r="D19" s="16">
        <v>46.131602999999998</v>
      </c>
      <c r="E19" s="16">
        <v>-89.089240000000004</v>
      </c>
      <c r="F19" s="16">
        <v>46.131439999999998</v>
      </c>
      <c r="G19" s="16">
        <v>-89.089560000000006</v>
      </c>
      <c r="H19" s="4">
        <v>72741504803</v>
      </c>
      <c r="I19" s="4" t="str">
        <f t="shared" si="0"/>
        <v>RHINELANDER-ONEIDA CO ARPT</v>
      </c>
      <c r="J19" s="4" t="str">
        <f t="shared" si="1"/>
        <v>KRHI</v>
      </c>
      <c r="K19" s="4" t="str">
        <f t="shared" si="2"/>
        <v>Rhinelander, Oneida, WI</v>
      </c>
      <c r="L19" s="4" t="s">
        <v>201</v>
      </c>
      <c r="M19" s="4" t="s">
        <v>253</v>
      </c>
      <c r="N19" s="4" t="str">
        <f t="shared" si="3"/>
        <v>050</v>
      </c>
      <c r="O19" s="4" t="s">
        <v>52</v>
      </c>
      <c r="P19" s="4" t="str">
        <f t="shared" si="4"/>
        <v>03</v>
      </c>
      <c r="Q19" s="13">
        <f t="shared" si="5"/>
        <v>5.6</v>
      </c>
      <c r="R19" s="4" t="s">
        <v>254</v>
      </c>
      <c r="S19" s="4">
        <v>95</v>
      </c>
      <c r="T19" s="4" t="s">
        <v>255</v>
      </c>
      <c r="U19" s="4" t="str">
        <f t="shared" si="6"/>
        <v>17</v>
      </c>
      <c r="V19" s="4" t="s">
        <v>256</v>
      </c>
      <c r="W19" s="4" t="str">
        <f t="shared" si="7"/>
        <v>30.08</v>
      </c>
      <c r="X19" s="13">
        <f t="shared" si="8"/>
        <v>1018.6</v>
      </c>
    </row>
    <row r="20" spans="1:24" ht="14.25" customHeight="1" x14ac:dyDescent="0.2">
      <c r="A20" s="4" t="s">
        <v>23</v>
      </c>
      <c r="B20" s="12">
        <v>41815</v>
      </c>
      <c r="C20" s="15">
        <v>0.69791666666666663</v>
      </c>
      <c r="D20" s="16">
        <v>46.126570000000001</v>
      </c>
      <c r="E20" s="16">
        <v>-89.143249999999995</v>
      </c>
      <c r="F20" s="16">
        <v>46.128140000000002</v>
      </c>
      <c r="G20" s="16">
        <v>-89.141009999999994</v>
      </c>
      <c r="H20" s="4">
        <v>72741504803</v>
      </c>
      <c r="I20" s="4" t="str">
        <f t="shared" si="0"/>
        <v>RHINELANDER-ONEIDA CO ARPT</v>
      </c>
      <c r="J20" s="4" t="str">
        <f t="shared" si="1"/>
        <v>KRHI</v>
      </c>
      <c r="K20" s="4" t="str">
        <f t="shared" si="2"/>
        <v>Rhinelander, Oneida, WI</v>
      </c>
      <c r="L20" s="4" t="s">
        <v>202</v>
      </c>
      <c r="M20" s="4" t="s">
        <v>257</v>
      </c>
      <c r="N20" s="4" t="str">
        <f t="shared" si="3"/>
        <v>050</v>
      </c>
      <c r="O20" s="4" t="s">
        <v>52</v>
      </c>
      <c r="P20" s="4" t="str">
        <f t="shared" si="4"/>
        <v>04</v>
      </c>
      <c r="Q20" s="13">
        <f t="shared" si="5"/>
        <v>7.4</v>
      </c>
      <c r="R20" s="4" t="s">
        <v>258</v>
      </c>
      <c r="S20" s="4">
        <v>95</v>
      </c>
      <c r="T20" s="4" t="s">
        <v>255</v>
      </c>
      <c r="U20" s="4" t="str">
        <f t="shared" si="6"/>
        <v>17</v>
      </c>
      <c r="V20" s="4" t="s">
        <v>256</v>
      </c>
      <c r="W20" s="4" t="str">
        <f t="shared" si="7"/>
        <v>30.08</v>
      </c>
      <c r="X20" s="13">
        <f t="shared" si="8"/>
        <v>1018.6</v>
      </c>
    </row>
    <row r="21" spans="1:24" ht="14.25" customHeight="1" x14ac:dyDescent="0.2">
      <c r="A21" s="4" t="s">
        <v>24</v>
      </c>
      <c r="B21" s="12">
        <v>41816</v>
      </c>
      <c r="C21" s="15">
        <v>0.375</v>
      </c>
      <c r="D21" s="16">
        <v>45.678049999999999</v>
      </c>
      <c r="E21" s="16">
        <v>-88.981679999999997</v>
      </c>
      <c r="F21" s="16">
        <v>45.678170000000001</v>
      </c>
      <c r="G21" s="16">
        <v>-88.98133</v>
      </c>
      <c r="H21" s="4">
        <v>72741504803</v>
      </c>
      <c r="I21" s="4" t="str">
        <f t="shared" si="0"/>
        <v>RHINELANDER-ONEIDA CO ARPT</v>
      </c>
      <c r="J21" s="4" t="str">
        <f t="shared" si="1"/>
        <v>KRHI</v>
      </c>
      <c r="K21" s="4" t="str">
        <f t="shared" si="2"/>
        <v>Rhinelander, Oneida, WI</v>
      </c>
      <c r="L21" s="4" t="s">
        <v>203</v>
      </c>
      <c r="M21" s="4" t="s">
        <v>259</v>
      </c>
      <c r="N21" s="4" t="str">
        <f t="shared" si="3"/>
        <v>100</v>
      </c>
      <c r="O21" s="4" t="s">
        <v>213</v>
      </c>
      <c r="P21" s="4" t="str">
        <f t="shared" si="4"/>
        <v>04</v>
      </c>
      <c r="Q21" s="13">
        <f t="shared" si="5"/>
        <v>7.4</v>
      </c>
      <c r="R21" s="4" t="s">
        <v>224</v>
      </c>
      <c r="S21" s="4">
        <v>5</v>
      </c>
      <c r="T21" s="4" t="s">
        <v>260</v>
      </c>
      <c r="U21" s="4" t="str">
        <f t="shared" si="6"/>
        <v>17</v>
      </c>
      <c r="V21" s="4" t="s">
        <v>261</v>
      </c>
      <c r="W21" s="4" t="str">
        <f t="shared" si="7"/>
        <v>30.12</v>
      </c>
      <c r="X21" s="13">
        <f t="shared" si="8"/>
        <v>1020</v>
      </c>
    </row>
    <row r="22" spans="1:24" ht="14.25" customHeight="1" x14ac:dyDescent="0.2">
      <c r="A22" s="4" t="s">
        <v>25</v>
      </c>
      <c r="B22" s="12">
        <v>41816</v>
      </c>
      <c r="C22" s="15">
        <v>0.39583333333333331</v>
      </c>
      <c r="D22" s="16">
        <v>45.688110000000002</v>
      </c>
      <c r="E22" s="16">
        <v>-88.979804999999999</v>
      </c>
      <c r="F22" s="16">
        <v>45.687489999999997</v>
      </c>
      <c r="G22" s="16">
        <v>-88.979050000000001</v>
      </c>
      <c r="H22" s="4">
        <v>72741504803</v>
      </c>
      <c r="I22" s="4" t="str">
        <f t="shared" si="0"/>
        <v>RHINELANDER-ONEIDA CO ARPT</v>
      </c>
      <c r="J22" s="4" t="str">
        <f t="shared" si="1"/>
        <v>KRHI</v>
      </c>
      <c r="K22" s="4" t="str">
        <f t="shared" si="2"/>
        <v>Rhinelander, Oneida, WI</v>
      </c>
      <c r="L22" s="4" t="s">
        <v>204</v>
      </c>
      <c r="M22" s="4" t="s">
        <v>262</v>
      </c>
      <c r="N22" s="4" t="str">
        <f t="shared" si="3"/>
        <v>140</v>
      </c>
      <c r="O22" s="4" t="s">
        <v>27</v>
      </c>
      <c r="P22" s="4" t="str">
        <f t="shared" si="4"/>
        <v>06</v>
      </c>
      <c r="Q22" s="13">
        <f t="shared" si="5"/>
        <v>11.1</v>
      </c>
      <c r="R22" s="4" t="s">
        <v>263</v>
      </c>
      <c r="S22" s="4">
        <v>25</v>
      </c>
      <c r="T22" s="4" t="s">
        <v>264</v>
      </c>
      <c r="U22" s="4" t="str">
        <f t="shared" si="6"/>
        <v>18</v>
      </c>
      <c r="V22" s="4" t="s">
        <v>265</v>
      </c>
      <c r="W22" s="4" t="str">
        <f t="shared" si="7"/>
        <v>30.11</v>
      </c>
      <c r="X22" s="13">
        <f t="shared" si="8"/>
        <v>1019.6</v>
      </c>
    </row>
    <row r="23" spans="1:24" ht="14.25" customHeight="1" x14ac:dyDescent="0.2">
      <c r="A23" s="4" t="s">
        <v>26</v>
      </c>
      <c r="B23" s="12">
        <v>41816</v>
      </c>
      <c r="C23" s="15">
        <v>0.41666666666666669</v>
      </c>
      <c r="D23" s="16">
        <v>45.668883999999998</v>
      </c>
      <c r="E23" s="16">
        <v>-88.985910000000004</v>
      </c>
      <c r="F23" s="16">
        <v>45.670459999999999</v>
      </c>
      <c r="G23" s="16">
        <v>-88.988010000000003</v>
      </c>
      <c r="H23" s="4">
        <v>72741504803</v>
      </c>
      <c r="I23" s="4" t="str">
        <f t="shared" si="0"/>
        <v>RHINELANDER-ONEIDA CO ARPT</v>
      </c>
      <c r="J23" s="4" t="str">
        <f t="shared" si="1"/>
        <v>KRHI</v>
      </c>
      <c r="K23" s="4" t="str">
        <f t="shared" si="2"/>
        <v>Rhinelander, Oneida, WI</v>
      </c>
      <c r="L23" s="4" t="s">
        <v>204</v>
      </c>
      <c r="M23" s="4" t="s">
        <v>262</v>
      </c>
      <c r="N23" s="4" t="str">
        <f t="shared" si="3"/>
        <v>140</v>
      </c>
      <c r="O23" s="4" t="s">
        <v>27</v>
      </c>
      <c r="P23" s="4" t="str">
        <f t="shared" si="4"/>
        <v>06</v>
      </c>
      <c r="Q23" s="13">
        <f t="shared" si="5"/>
        <v>11.1</v>
      </c>
      <c r="R23" s="4" t="s">
        <v>263</v>
      </c>
      <c r="S23" s="4">
        <v>25</v>
      </c>
      <c r="T23" s="4" t="s">
        <v>264</v>
      </c>
      <c r="U23" s="4" t="str">
        <f t="shared" si="6"/>
        <v>18</v>
      </c>
      <c r="V23" s="4" t="s">
        <v>265</v>
      </c>
      <c r="W23" s="4" t="str">
        <f t="shared" si="7"/>
        <v>30.11</v>
      </c>
      <c r="X23" s="13">
        <f t="shared" si="8"/>
        <v>1019.6</v>
      </c>
    </row>
    <row r="24" spans="1:24" ht="14.25" customHeight="1" x14ac:dyDescent="0.2">
      <c r="A24" s="4" t="s">
        <v>28</v>
      </c>
      <c r="B24" s="12">
        <v>41816</v>
      </c>
      <c r="C24" s="15">
        <v>0.48958333333333331</v>
      </c>
      <c r="D24" s="16">
        <v>45.539993000000003</v>
      </c>
      <c r="E24" s="16">
        <v>-88.903899999999993</v>
      </c>
      <c r="F24" s="16">
        <v>45.540309999999998</v>
      </c>
      <c r="G24" s="16">
        <v>-88.903769999999994</v>
      </c>
      <c r="H24" s="4">
        <v>72741504803</v>
      </c>
      <c r="I24" s="4" t="str">
        <f t="shared" si="0"/>
        <v>RHINELANDER-ONEIDA CO ARPT</v>
      </c>
      <c r="J24" s="4" t="str">
        <f t="shared" si="1"/>
        <v>KRHI</v>
      </c>
      <c r="K24" s="4" t="str">
        <f t="shared" si="2"/>
        <v>Rhinelander, Oneida, WI</v>
      </c>
      <c r="L24" s="4" t="s">
        <v>205</v>
      </c>
      <c r="M24" s="4" t="s">
        <v>266</v>
      </c>
      <c r="N24" s="4" t="str">
        <f t="shared" si="3"/>
        <v>120</v>
      </c>
      <c r="O24" s="4" t="s">
        <v>27</v>
      </c>
      <c r="P24" s="4" t="str">
        <f t="shared" si="4"/>
        <v>06</v>
      </c>
      <c r="Q24" s="13">
        <f t="shared" si="5"/>
        <v>11.1</v>
      </c>
      <c r="R24" s="4" t="s">
        <v>267</v>
      </c>
      <c r="S24" s="4">
        <v>95</v>
      </c>
      <c r="T24" s="4" t="s">
        <v>268</v>
      </c>
      <c r="U24" s="4" t="str">
        <f t="shared" si="6"/>
        <v>19</v>
      </c>
      <c r="V24" s="4" t="s">
        <v>265</v>
      </c>
      <c r="W24" s="4" t="str">
        <f t="shared" si="7"/>
        <v>30.11</v>
      </c>
      <c r="X24" s="13">
        <f t="shared" si="8"/>
        <v>1019.6</v>
      </c>
    </row>
    <row r="25" spans="1:24" ht="14.25" customHeight="1" x14ac:dyDescent="0.2">
      <c r="A25" s="4" t="s">
        <v>29</v>
      </c>
      <c r="B25" s="12">
        <v>41816</v>
      </c>
      <c r="C25" s="15">
        <v>0.51041666666666663</v>
      </c>
      <c r="D25" s="16">
        <v>45.553787</v>
      </c>
      <c r="E25" s="16">
        <v>-88.905395999999996</v>
      </c>
      <c r="F25" s="16">
        <v>45.553789999999999</v>
      </c>
      <c r="G25" s="16">
        <v>-88.90531</v>
      </c>
      <c r="H25" s="4">
        <v>72741504803</v>
      </c>
      <c r="I25" s="4" t="str">
        <f t="shared" si="0"/>
        <v>RHINELANDER-ONEIDA CO ARPT</v>
      </c>
      <c r="J25" s="4" t="str">
        <f t="shared" si="1"/>
        <v>KRHI</v>
      </c>
      <c r="K25" s="4" t="str">
        <f t="shared" si="2"/>
        <v>Rhinelander, Oneida, WI</v>
      </c>
      <c r="L25" s="4" t="s">
        <v>206</v>
      </c>
      <c r="M25" s="4" t="s">
        <v>269</v>
      </c>
      <c r="N25" s="4" t="str">
        <f t="shared" si="3"/>
        <v>VRB</v>
      </c>
      <c r="O25" s="4" t="s">
        <v>212</v>
      </c>
      <c r="P25" s="4" t="str">
        <f t="shared" si="4"/>
        <v>05</v>
      </c>
      <c r="Q25" s="13">
        <f t="shared" si="5"/>
        <v>9.3000000000000007</v>
      </c>
      <c r="R25" s="4" t="s">
        <v>270</v>
      </c>
      <c r="S25" s="4">
        <v>75</v>
      </c>
      <c r="T25" s="4" t="s">
        <v>229</v>
      </c>
      <c r="U25" s="4" t="str">
        <f t="shared" si="6"/>
        <v>21</v>
      </c>
      <c r="V25" s="4" t="s">
        <v>271</v>
      </c>
      <c r="W25" s="4" t="str">
        <f t="shared" si="7"/>
        <v>30.10</v>
      </c>
      <c r="X25" s="13">
        <f t="shared" si="8"/>
        <v>1019.3</v>
      </c>
    </row>
    <row r="26" spans="1:24" ht="14.25" customHeight="1" x14ac:dyDescent="0.2">
      <c r="A26" s="4" t="s">
        <v>30</v>
      </c>
      <c r="B26" s="12">
        <v>41816</v>
      </c>
      <c r="C26" s="15">
        <v>0.53125</v>
      </c>
      <c r="D26" s="16">
        <v>45.529784999999997</v>
      </c>
      <c r="E26" s="16">
        <v>-88.903099999999995</v>
      </c>
      <c r="F26" s="16">
        <v>45.52993</v>
      </c>
      <c r="G26" s="16">
        <v>-88.902879999999996</v>
      </c>
      <c r="H26" s="4">
        <v>72741504803</v>
      </c>
      <c r="I26" s="4" t="str">
        <f t="shared" si="0"/>
        <v>RHINELANDER-ONEIDA CO ARPT</v>
      </c>
      <c r="J26" s="4" t="str">
        <f t="shared" si="1"/>
        <v>KRHI</v>
      </c>
      <c r="K26" s="4" t="str">
        <f t="shared" si="2"/>
        <v>Rhinelander, Oneida, WI</v>
      </c>
      <c r="L26" s="4" t="s">
        <v>207</v>
      </c>
      <c r="M26" s="4" t="s">
        <v>272</v>
      </c>
      <c r="N26" s="4" t="str">
        <f t="shared" si="3"/>
        <v>170</v>
      </c>
      <c r="O26" s="4" t="s">
        <v>31</v>
      </c>
      <c r="P26" s="4" t="str">
        <f t="shared" si="4"/>
        <v>05</v>
      </c>
      <c r="Q26" s="13">
        <f t="shared" si="5"/>
        <v>9.3000000000000007</v>
      </c>
      <c r="R26" s="4" t="s">
        <v>352</v>
      </c>
      <c r="S26" s="4">
        <v>95</v>
      </c>
      <c r="T26" s="4" t="s">
        <v>229</v>
      </c>
      <c r="U26" s="4" t="str">
        <f t="shared" si="6"/>
        <v>21</v>
      </c>
      <c r="V26" s="4" t="s">
        <v>271</v>
      </c>
      <c r="W26" s="4" t="str">
        <f t="shared" si="7"/>
        <v>30.10</v>
      </c>
      <c r="X26" s="13">
        <f t="shared" si="8"/>
        <v>1019.3</v>
      </c>
    </row>
    <row r="27" spans="1:24" ht="14.25" customHeight="1" x14ac:dyDescent="0.2">
      <c r="A27" s="4" t="s">
        <v>32</v>
      </c>
      <c r="B27" s="12">
        <v>41816</v>
      </c>
      <c r="C27" s="15">
        <v>0.61805555555555558</v>
      </c>
      <c r="D27" s="16">
        <v>45.502777000000002</v>
      </c>
      <c r="E27" s="16">
        <v>-89.195279999999997</v>
      </c>
      <c r="F27" s="16">
        <v>45.503320000000002</v>
      </c>
      <c r="G27" s="16">
        <v>-89.195409999999995</v>
      </c>
      <c r="H27" s="4">
        <v>72741504803</v>
      </c>
      <c r="I27" s="4" t="str">
        <f t="shared" si="0"/>
        <v>RHINELANDER-ONEIDA CO ARPT</v>
      </c>
      <c r="J27" s="4" t="str">
        <f t="shared" si="1"/>
        <v>KRHI</v>
      </c>
      <c r="K27" s="4" t="str">
        <f t="shared" si="2"/>
        <v>Rhinelander, Oneida, WI</v>
      </c>
      <c r="L27" s="4" t="s">
        <v>208</v>
      </c>
      <c r="M27" s="4" t="s">
        <v>273</v>
      </c>
      <c r="N27" s="4" t="str">
        <f t="shared" si="3"/>
        <v>140</v>
      </c>
      <c r="O27" s="4" t="s">
        <v>27</v>
      </c>
      <c r="P27" s="4" t="str">
        <f t="shared" si="4"/>
        <v>08</v>
      </c>
      <c r="Q27" s="13">
        <f t="shared" si="5"/>
        <v>14.8</v>
      </c>
      <c r="R27" s="4" t="s">
        <v>274</v>
      </c>
      <c r="S27" s="4">
        <v>75</v>
      </c>
      <c r="T27" s="4" t="s">
        <v>275</v>
      </c>
      <c r="U27" s="4" t="str">
        <f t="shared" si="6"/>
        <v>22</v>
      </c>
      <c r="V27" s="4" t="s">
        <v>256</v>
      </c>
      <c r="W27" s="4" t="str">
        <f t="shared" si="7"/>
        <v>30.08</v>
      </c>
      <c r="X27" s="13">
        <f t="shared" si="8"/>
        <v>1018.6</v>
      </c>
    </row>
    <row r="28" spans="1:24" ht="14.25" customHeight="1" x14ac:dyDescent="0.2">
      <c r="A28" s="4" t="s">
        <v>33</v>
      </c>
      <c r="B28" s="12">
        <v>41816</v>
      </c>
      <c r="C28" s="15">
        <v>0.63541666666666663</v>
      </c>
      <c r="D28" s="16">
        <v>45.511110000000002</v>
      </c>
      <c r="E28" s="16">
        <v>-89.177220000000005</v>
      </c>
      <c r="F28" s="16">
        <v>45.511209999999998</v>
      </c>
      <c r="G28" s="16">
        <v>-89.177629999999994</v>
      </c>
      <c r="H28" s="4">
        <v>72741504803</v>
      </c>
      <c r="I28" s="4" t="str">
        <f t="shared" si="0"/>
        <v>RHINELANDER-ONEIDA CO ARPT</v>
      </c>
      <c r="J28" s="4" t="str">
        <f t="shared" si="1"/>
        <v>KRHI</v>
      </c>
      <c r="K28" s="4" t="str">
        <f t="shared" si="2"/>
        <v>Rhinelander, Oneida, WI</v>
      </c>
      <c r="L28" s="4" t="s">
        <v>208</v>
      </c>
      <c r="M28" s="4" t="s">
        <v>273</v>
      </c>
      <c r="N28" s="4" t="str">
        <f t="shared" si="3"/>
        <v>140</v>
      </c>
      <c r="O28" s="4" t="s">
        <v>27</v>
      </c>
      <c r="P28" s="4" t="str">
        <f t="shared" si="4"/>
        <v>08</v>
      </c>
      <c r="Q28" s="13">
        <f t="shared" si="5"/>
        <v>14.8</v>
      </c>
      <c r="R28" s="4" t="s">
        <v>274</v>
      </c>
      <c r="S28" s="4">
        <v>75</v>
      </c>
      <c r="T28" s="4" t="s">
        <v>275</v>
      </c>
      <c r="U28" s="4" t="str">
        <f t="shared" si="6"/>
        <v>22</v>
      </c>
      <c r="V28" s="4" t="s">
        <v>256</v>
      </c>
      <c r="W28" s="4" t="str">
        <f t="shared" si="7"/>
        <v>30.08</v>
      </c>
      <c r="X28" s="13">
        <f t="shared" si="8"/>
        <v>1018.6</v>
      </c>
    </row>
    <row r="29" spans="1:24" ht="14.25" customHeight="1" x14ac:dyDescent="0.2">
      <c r="A29" s="4" t="s">
        <v>34</v>
      </c>
      <c r="B29" s="12">
        <v>41816</v>
      </c>
      <c r="C29" s="15">
        <v>0.65625</v>
      </c>
      <c r="D29" s="16">
        <v>45.513330000000003</v>
      </c>
      <c r="E29" s="16">
        <v>-89.213329999999999</v>
      </c>
      <c r="F29" s="16">
        <v>45.510849999999998</v>
      </c>
      <c r="G29" s="16">
        <v>-89.213710000000006</v>
      </c>
      <c r="H29" s="4">
        <v>72741504803</v>
      </c>
      <c r="I29" s="4" t="str">
        <f t="shared" si="0"/>
        <v>RHINELANDER-ONEIDA CO ARPT</v>
      </c>
      <c r="J29" s="4" t="str">
        <f t="shared" si="1"/>
        <v>KRHI</v>
      </c>
      <c r="K29" s="4" t="str">
        <f t="shared" si="2"/>
        <v>Rhinelander, Oneida, WI</v>
      </c>
      <c r="L29" s="4" t="s">
        <v>209</v>
      </c>
      <c r="M29" s="4" t="s">
        <v>223</v>
      </c>
      <c r="N29" s="4" t="str">
        <f t="shared" si="3"/>
        <v>200</v>
      </c>
      <c r="O29" s="4" t="s">
        <v>31</v>
      </c>
      <c r="P29" s="4" t="str">
        <f t="shared" si="4"/>
        <v>08</v>
      </c>
      <c r="Q29" s="13">
        <f t="shared" si="5"/>
        <v>14.8</v>
      </c>
      <c r="R29" s="4" t="s">
        <v>276</v>
      </c>
      <c r="S29" s="4">
        <v>25</v>
      </c>
      <c r="T29" s="4" t="s">
        <v>275</v>
      </c>
      <c r="U29" s="4" t="str">
        <f t="shared" si="6"/>
        <v>22</v>
      </c>
      <c r="V29" s="4" t="s">
        <v>277</v>
      </c>
      <c r="W29" s="4" t="str">
        <f t="shared" si="7"/>
        <v>30.07</v>
      </c>
      <c r="X29" s="13">
        <f t="shared" si="8"/>
        <v>1018.3</v>
      </c>
    </row>
    <row r="30" spans="1:24" ht="14.25" customHeight="1" x14ac:dyDescent="0.2">
      <c r="A30" s="4" t="s">
        <v>35</v>
      </c>
      <c r="B30" s="12">
        <v>41829</v>
      </c>
      <c r="C30" s="15">
        <v>0.68402777777777779</v>
      </c>
      <c r="D30" s="16">
        <v>45.725276999999998</v>
      </c>
      <c r="E30" s="16">
        <v>-91.482230000000001</v>
      </c>
      <c r="F30" s="16">
        <v>45.724910000000001</v>
      </c>
      <c r="G30" s="16">
        <v>-91.482519999999994</v>
      </c>
      <c r="H30" s="4">
        <v>72650894973</v>
      </c>
      <c r="I30" s="4" t="str">
        <f t="shared" si="0"/>
        <v>SAWYER COUNTY AIRPORT</v>
      </c>
      <c r="J30" s="4" t="str">
        <f t="shared" si="1"/>
        <v>KHYR</v>
      </c>
      <c r="K30" s="4" t="str">
        <f t="shared" si="2"/>
        <v>Hayward, Sawyer, WI</v>
      </c>
      <c r="L30" s="4" t="s">
        <v>186</v>
      </c>
      <c r="M30" s="4" t="s">
        <v>278</v>
      </c>
      <c r="N30" s="4" t="str">
        <f t="shared" si="3"/>
        <v>010</v>
      </c>
      <c r="O30" s="4" t="s">
        <v>48</v>
      </c>
      <c r="P30" s="4" t="str">
        <f t="shared" si="4"/>
        <v>08</v>
      </c>
      <c r="Q30" s="13">
        <f t="shared" si="5"/>
        <v>14.8</v>
      </c>
      <c r="R30" s="4" t="s">
        <v>224</v>
      </c>
      <c r="S30" s="4">
        <v>5</v>
      </c>
      <c r="T30" s="4" t="s">
        <v>279</v>
      </c>
      <c r="U30" s="4" t="str">
        <f t="shared" si="6"/>
        <v>22</v>
      </c>
      <c r="V30" s="4" t="s">
        <v>280</v>
      </c>
      <c r="W30" s="4" t="str">
        <f t="shared" si="7"/>
        <v>30.01</v>
      </c>
      <c r="X30" s="13">
        <f t="shared" si="8"/>
        <v>1016.3</v>
      </c>
    </row>
    <row r="31" spans="1:24" ht="14.25" customHeight="1" x14ac:dyDescent="0.2">
      <c r="A31" s="4" t="s">
        <v>36</v>
      </c>
      <c r="B31" s="12">
        <v>41829</v>
      </c>
      <c r="C31" s="15">
        <v>0.70833333333333337</v>
      </c>
      <c r="D31" s="16">
        <v>45.711936999999999</v>
      </c>
      <c r="E31" s="16">
        <v>-91.501679999999993</v>
      </c>
      <c r="F31" s="16">
        <v>45.7119</v>
      </c>
      <c r="G31" s="16">
        <v>-91.5017</v>
      </c>
      <c r="H31" s="4">
        <v>72650894973</v>
      </c>
      <c r="I31" s="4" t="str">
        <f t="shared" si="0"/>
        <v>SAWYER COUNTY AIRPORT</v>
      </c>
      <c r="J31" s="4" t="str">
        <f t="shared" si="1"/>
        <v>KHYR</v>
      </c>
      <c r="K31" s="4" t="str">
        <f t="shared" si="2"/>
        <v>Hayward, Sawyer, WI</v>
      </c>
      <c r="L31" s="4" t="s">
        <v>186</v>
      </c>
      <c r="M31" s="4" t="s">
        <v>278</v>
      </c>
      <c r="N31" s="4" t="str">
        <f t="shared" si="3"/>
        <v>010</v>
      </c>
      <c r="O31" s="4" t="s">
        <v>48</v>
      </c>
      <c r="P31" s="4" t="str">
        <f t="shared" si="4"/>
        <v>08</v>
      </c>
      <c r="Q31" s="13">
        <f t="shared" si="5"/>
        <v>14.8</v>
      </c>
      <c r="R31" s="4" t="s">
        <v>224</v>
      </c>
      <c r="S31" s="4">
        <v>5</v>
      </c>
      <c r="T31" s="4" t="s">
        <v>279</v>
      </c>
      <c r="U31" s="4" t="str">
        <f t="shared" si="6"/>
        <v>22</v>
      </c>
      <c r="V31" s="4" t="s">
        <v>280</v>
      </c>
      <c r="W31" s="4" t="str">
        <f t="shared" si="7"/>
        <v>30.01</v>
      </c>
      <c r="X31" s="13">
        <f t="shared" si="8"/>
        <v>1016.3</v>
      </c>
    </row>
    <row r="32" spans="1:24" ht="14.25" customHeight="1" x14ac:dyDescent="0.2">
      <c r="A32" s="4" t="s">
        <v>37</v>
      </c>
      <c r="B32" s="12">
        <v>41829</v>
      </c>
      <c r="C32" s="15">
        <v>0.73263888888888884</v>
      </c>
      <c r="D32" s="16">
        <v>45.703327000000002</v>
      </c>
      <c r="E32" s="16">
        <v>-91.505554000000004</v>
      </c>
      <c r="F32" s="16">
        <v>45.703389999999999</v>
      </c>
      <c r="G32" s="16">
        <v>-91.50582</v>
      </c>
      <c r="H32" s="4">
        <v>72650894973</v>
      </c>
      <c r="I32" s="4" t="str">
        <f t="shared" si="0"/>
        <v>SAWYER COUNTY AIRPORT</v>
      </c>
      <c r="J32" s="4" t="str">
        <f t="shared" si="1"/>
        <v>KHYR</v>
      </c>
      <c r="K32" s="4" t="str">
        <f t="shared" si="2"/>
        <v>Hayward, Sawyer, WI</v>
      </c>
      <c r="L32" s="4" t="s">
        <v>187</v>
      </c>
      <c r="M32" s="4" t="s">
        <v>281</v>
      </c>
      <c r="N32" s="4" t="str">
        <f t="shared" si="3"/>
        <v>010</v>
      </c>
      <c r="O32" s="4" t="s">
        <v>48</v>
      </c>
      <c r="P32" s="4" t="str">
        <f t="shared" si="4"/>
        <v>04</v>
      </c>
      <c r="Q32" s="13">
        <f t="shared" si="5"/>
        <v>7.4</v>
      </c>
      <c r="R32" s="4" t="s">
        <v>282</v>
      </c>
      <c r="S32" s="4">
        <v>25</v>
      </c>
      <c r="T32" s="4" t="s">
        <v>283</v>
      </c>
      <c r="U32" s="4" t="str">
        <f t="shared" si="6"/>
        <v>22</v>
      </c>
      <c r="V32" s="4" t="s">
        <v>280</v>
      </c>
      <c r="W32" s="4" t="str">
        <f t="shared" si="7"/>
        <v>30.01</v>
      </c>
      <c r="X32" s="13">
        <f t="shared" si="8"/>
        <v>1016.3</v>
      </c>
    </row>
    <row r="33" spans="1:24" ht="14.25" customHeight="1" x14ac:dyDescent="0.2">
      <c r="A33" s="4" t="s">
        <v>38</v>
      </c>
      <c r="B33" s="12">
        <v>41830</v>
      </c>
      <c r="C33" s="15">
        <v>0.3923611111111111</v>
      </c>
      <c r="D33" s="16">
        <v>45.889609999999998</v>
      </c>
      <c r="E33" s="16">
        <v>-91.463520000000003</v>
      </c>
      <c r="F33" s="16">
        <v>45.89087</v>
      </c>
      <c r="G33" s="16">
        <v>-91.463080000000005</v>
      </c>
      <c r="H33" s="4">
        <v>72650894973</v>
      </c>
      <c r="I33" s="4" t="str">
        <f t="shared" si="0"/>
        <v>SAWYER COUNTY AIRPORT</v>
      </c>
      <c r="J33" s="4" t="str">
        <f t="shared" si="1"/>
        <v>KHYR</v>
      </c>
      <c r="K33" s="4" t="str">
        <f t="shared" si="2"/>
        <v>Hayward, Sawyer, WI</v>
      </c>
      <c r="L33" s="4" t="s">
        <v>188</v>
      </c>
      <c r="M33" s="4" t="s">
        <v>284</v>
      </c>
      <c r="N33" s="4" t="str">
        <f t="shared" si="3"/>
        <v>160</v>
      </c>
      <c r="O33" s="4" t="s">
        <v>31</v>
      </c>
      <c r="P33" s="4" t="str">
        <f t="shared" si="4"/>
        <v>07</v>
      </c>
      <c r="Q33" s="13">
        <f t="shared" si="5"/>
        <v>13</v>
      </c>
      <c r="R33" s="4" t="s">
        <v>285</v>
      </c>
      <c r="S33" s="4">
        <v>75</v>
      </c>
      <c r="T33" s="4" t="s">
        <v>229</v>
      </c>
      <c r="U33" s="4" t="str">
        <f t="shared" si="6"/>
        <v>21</v>
      </c>
      <c r="V33" s="4" t="s">
        <v>271</v>
      </c>
      <c r="W33" s="4" t="str">
        <f t="shared" si="7"/>
        <v>30.10</v>
      </c>
      <c r="X33" s="13">
        <f t="shared" si="8"/>
        <v>1019.3</v>
      </c>
    </row>
    <row r="34" spans="1:24" ht="14.25" customHeight="1" x14ac:dyDescent="0.2">
      <c r="A34" s="4" t="s">
        <v>39</v>
      </c>
      <c r="B34" s="12">
        <v>41830</v>
      </c>
      <c r="C34" s="15">
        <v>0.41319444444444442</v>
      </c>
      <c r="D34" s="16">
        <v>45.8904</v>
      </c>
      <c r="E34" s="16">
        <v>-91.440600000000003</v>
      </c>
      <c r="F34" s="16">
        <v>45.890389999999996</v>
      </c>
      <c r="G34" s="16">
        <v>-91.440809999999999</v>
      </c>
      <c r="H34" s="4">
        <v>72650894973</v>
      </c>
      <c r="I34" s="4" t="str">
        <f t="shared" ref="I34:I65" si="12">VLOOKUP($H34, ISDSiteIDs, 2, FALSE)</f>
        <v>SAWYER COUNTY AIRPORT</v>
      </c>
      <c r="J34" s="4" t="str">
        <f t="shared" ref="J34:J65" si="13">VLOOKUP($H34, ISDSiteIDs, 3, FALSE)</f>
        <v>KHYR</v>
      </c>
      <c r="K34" s="4" t="str">
        <f t="shared" ref="K34:K65" si="14">VLOOKUP($H34, ISDSiteIDs, 4, FALSE)</f>
        <v>Hayward, Sawyer, WI</v>
      </c>
      <c r="L34" s="4" t="s">
        <v>188</v>
      </c>
      <c r="M34" s="4" t="s">
        <v>284</v>
      </c>
      <c r="N34" s="4" t="str">
        <f t="shared" si="3"/>
        <v>160</v>
      </c>
      <c r="O34" s="4" t="s">
        <v>31</v>
      </c>
      <c r="P34" s="4" t="str">
        <f t="shared" si="4"/>
        <v>07</v>
      </c>
      <c r="Q34" s="13">
        <f t="shared" si="5"/>
        <v>13</v>
      </c>
      <c r="R34" s="4" t="s">
        <v>285</v>
      </c>
      <c r="S34" s="4">
        <v>75</v>
      </c>
      <c r="T34" s="4" t="s">
        <v>229</v>
      </c>
      <c r="U34" s="4" t="str">
        <f t="shared" si="6"/>
        <v>21</v>
      </c>
      <c r="V34" s="4" t="s">
        <v>271</v>
      </c>
      <c r="W34" s="4" t="str">
        <f t="shared" si="7"/>
        <v>30.10</v>
      </c>
      <c r="X34" s="13">
        <f t="shared" si="8"/>
        <v>1019.3</v>
      </c>
    </row>
    <row r="35" spans="1:24" ht="14.25" customHeight="1" x14ac:dyDescent="0.2">
      <c r="A35" s="4" t="s">
        <v>40</v>
      </c>
      <c r="B35" s="12">
        <v>41830</v>
      </c>
      <c r="C35" s="15">
        <v>0.4375</v>
      </c>
      <c r="D35" s="16">
        <v>45.8977</v>
      </c>
      <c r="E35" s="16">
        <v>-91.397030000000001</v>
      </c>
      <c r="F35" s="16">
        <v>45.89772</v>
      </c>
      <c r="G35" s="16">
        <v>-91.397360000000006</v>
      </c>
      <c r="H35" s="4">
        <v>72650894973</v>
      </c>
      <c r="I35" s="4" t="str">
        <f t="shared" si="12"/>
        <v>SAWYER COUNTY AIRPORT</v>
      </c>
      <c r="J35" s="4" t="str">
        <f t="shared" si="13"/>
        <v>KHYR</v>
      </c>
      <c r="K35" s="4" t="str">
        <f t="shared" si="14"/>
        <v>Hayward, Sawyer, WI</v>
      </c>
      <c r="L35" s="4" t="s">
        <v>189</v>
      </c>
      <c r="M35" s="4" t="s">
        <v>286</v>
      </c>
      <c r="N35" s="4" t="str">
        <f t="shared" si="3"/>
        <v>200</v>
      </c>
      <c r="O35" s="4" t="s">
        <v>31</v>
      </c>
      <c r="P35" s="4" t="str">
        <f t="shared" si="4"/>
        <v>10</v>
      </c>
      <c r="Q35" s="13">
        <f t="shared" si="5"/>
        <v>18.5</v>
      </c>
      <c r="R35" s="4" t="s">
        <v>224</v>
      </c>
      <c r="S35" s="4">
        <v>5</v>
      </c>
      <c r="T35" s="4" t="s">
        <v>287</v>
      </c>
      <c r="U35" s="4" t="str">
        <f t="shared" si="6"/>
        <v>23</v>
      </c>
      <c r="V35" s="4" t="s">
        <v>288</v>
      </c>
      <c r="W35" s="4" t="str">
        <f t="shared" si="7"/>
        <v>30.09</v>
      </c>
      <c r="X35" s="13">
        <f t="shared" si="8"/>
        <v>1019</v>
      </c>
    </row>
    <row r="36" spans="1:24" ht="14.25" customHeight="1" x14ac:dyDescent="0.2">
      <c r="A36" s="4" t="s">
        <v>42</v>
      </c>
      <c r="B36" s="12">
        <v>41830</v>
      </c>
      <c r="C36" s="15">
        <v>0.54166666666666663</v>
      </c>
      <c r="D36" s="16">
        <v>45.935164999999998</v>
      </c>
      <c r="E36" s="16">
        <v>-91.16001</v>
      </c>
      <c r="F36" s="16">
        <v>45.935229999999997</v>
      </c>
      <c r="G36" s="16">
        <v>-91.160089999999997</v>
      </c>
      <c r="H36" s="4">
        <v>72650894973</v>
      </c>
      <c r="I36" s="4" t="str">
        <f t="shared" si="12"/>
        <v>SAWYER COUNTY AIRPORT</v>
      </c>
      <c r="J36" s="4" t="str">
        <f t="shared" si="13"/>
        <v>KHYR</v>
      </c>
      <c r="K36" s="4" t="str">
        <f t="shared" si="14"/>
        <v>Hayward, Sawyer, WI</v>
      </c>
      <c r="L36" s="4" t="s">
        <v>190</v>
      </c>
      <c r="M36" s="4" t="s">
        <v>289</v>
      </c>
      <c r="N36" s="4" t="str">
        <f t="shared" si="3"/>
        <v>170</v>
      </c>
      <c r="O36" s="4" t="s">
        <v>31</v>
      </c>
      <c r="P36" s="4" t="str">
        <f t="shared" si="4"/>
        <v>08</v>
      </c>
      <c r="Q36" s="13">
        <f t="shared" si="5"/>
        <v>14.8</v>
      </c>
      <c r="R36" s="4" t="s">
        <v>355</v>
      </c>
      <c r="S36" s="4">
        <v>50</v>
      </c>
      <c r="T36" s="4" t="s">
        <v>290</v>
      </c>
      <c r="U36" s="4" t="str">
        <f t="shared" si="6"/>
        <v>25</v>
      </c>
      <c r="V36" s="4" t="s">
        <v>288</v>
      </c>
      <c r="W36" s="4" t="str">
        <f t="shared" si="7"/>
        <v>30.09</v>
      </c>
      <c r="X36" s="13">
        <f t="shared" si="8"/>
        <v>1019</v>
      </c>
    </row>
    <row r="37" spans="1:24" ht="14.25" customHeight="1" x14ac:dyDescent="0.2">
      <c r="A37" s="4" t="s">
        <v>43</v>
      </c>
      <c r="B37" s="12">
        <v>41830</v>
      </c>
      <c r="C37" s="15">
        <v>0.5625</v>
      </c>
      <c r="D37" s="16">
        <v>45.961826000000002</v>
      </c>
      <c r="E37" s="16">
        <v>-91.170165999999995</v>
      </c>
      <c r="F37" s="16">
        <v>45.96172</v>
      </c>
      <c r="G37" s="16">
        <v>-91.170159999999996</v>
      </c>
      <c r="H37" s="4">
        <v>72650894973</v>
      </c>
      <c r="I37" s="4" t="str">
        <f t="shared" si="12"/>
        <v>SAWYER COUNTY AIRPORT</v>
      </c>
      <c r="J37" s="4" t="str">
        <f t="shared" si="13"/>
        <v>KHYR</v>
      </c>
      <c r="K37" s="4" t="str">
        <f t="shared" si="14"/>
        <v>Hayward, Sawyer, WI</v>
      </c>
      <c r="L37" s="4" t="s">
        <v>191</v>
      </c>
      <c r="M37" s="4" t="s">
        <v>291</v>
      </c>
      <c r="N37" s="4" t="str">
        <f t="shared" si="3"/>
        <v>250</v>
      </c>
      <c r="O37" s="4" t="s">
        <v>62</v>
      </c>
      <c r="P37" s="4" t="str">
        <f t="shared" si="4"/>
        <v>07</v>
      </c>
      <c r="Q37" s="13">
        <f t="shared" si="5"/>
        <v>13</v>
      </c>
      <c r="R37" s="4" t="s">
        <v>282</v>
      </c>
      <c r="S37" s="4">
        <v>25</v>
      </c>
      <c r="T37" s="4" t="s">
        <v>292</v>
      </c>
      <c r="U37" s="4" t="str">
        <f t="shared" si="6"/>
        <v>26</v>
      </c>
      <c r="V37" s="4" t="s">
        <v>277</v>
      </c>
      <c r="W37" s="4" t="str">
        <f t="shared" si="7"/>
        <v>30.07</v>
      </c>
      <c r="X37" s="13">
        <f t="shared" si="8"/>
        <v>1018.3</v>
      </c>
    </row>
    <row r="38" spans="1:24" ht="14.25" customHeight="1" x14ac:dyDescent="0.2">
      <c r="A38" s="4" t="s">
        <v>44</v>
      </c>
      <c r="B38" s="12">
        <v>41830</v>
      </c>
      <c r="C38" s="15">
        <v>0.60416666666666663</v>
      </c>
      <c r="D38" s="16">
        <v>45.929324999999999</v>
      </c>
      <c r="E38" s="16">
        <v>-91.22184</v>
      </c>
      <c r="F38" s="16">
        <v>45.929259999999999</v>
      </c>
      <c r="G38" s="16">
        <v>-91.221850000000003</v>
      </c>
      <c r="H38" s="4">
        <v>72650894973</v>
      </c>
      <c r="I38" s="4" t="str">
        <f t="shared" si="12"/>
        <v>SAWYER COUNTY AIRPORT</v>
      </c>
      <c r="J38" s="4" t="str">
        <f t="shared" si="13"/>
        <v>KHYR</v>
      </c>
      <c r="K38" s="4" t="str">
        <f t="shared" si="14"/>
        <v>Hayward, Sawyer, WI</v>
      </c>
      <c r="L38" s="4" t="s">
        <v>210</v>
      </c>
      <c r="M38" s="4" t="s">
        <v>291</v>
      </c>
      <c r="N38" s="4" t="str">
        <f t="shared" si="3"/>
        <v>250</v>
      </c>
      <c r="O38" s="4" t="s">
        <v>62</v>
      </c>
      <c r="P38" s="4" t="str">
        <f t="shared" si="4"/>
        <v>07</v>
      </c>
      <c r="Q38" s="13">
        <f t="shared" si="5"/>
        <v>13</v>
      </c>
      <c r="R38" s="4" t="s">
        <v>293</v>
      </c>
      <c r="S38" s="4">
        <v>50</v>
      </c>
      <c r="T38" s="4" t="s">
        <v>294</v>
      </c>
      <c r="U38" s="4" t="str">
        <f t="shared" si="6"/>
        <v>25</v>
      </c>
      <c r="V38" s="4" t="s">
        <v>295</v>
      </c>
      <c r="W38" s="4" t="str">
        <f t="shared" si="7"/>
        <v>30.05</v>
      </c>
      <c r="X38" s="13">
        <f t="shared" si="8"/>
        <v>1017.6</v>
      </c>
    </row>
    <row r="39" spans="1:24" ht="14.25" customHeight="1" x14ac:dyDescent="0.2">
      <c r="A39" s="4" t="s">
        <v>1</v>
      </c>
      <c r="B39" s="12">
        <v>41841</v>
      </c>
      <c r="C39" s="15">
        <v>0.38194444444444442</v>
      </c>
      <c r="D39" s="16">
        <v>43.083440000000003</v>
      </c>
      <c r="E39" s="16">
        <v>-88.931179999999998</v>
      </c>
      <c r="F39" s="16">
        <v>43.080289999999998</v>
      </c>
      <c r="G39" s="16">
        <v>-88.932299999999998</v>
      </c>
      <c r="H39" s="4">
        <v>72641014837</v>
      </c>
      <c r="I39" s="4" t="str">
        <f t="shared" si="12"/>
        <v>DANE CO REGIONAL-TRUAX FIELD AIRPORT</v>
      </c>
      <c r="J39" s="4" t="str">
        <f t="shared" si="13"/>
        <v>KMSN</v>
      </c>
      <c r="K39" s="4" t="str">
        <f t="shared" si="14"/>
        <v>Madison, Dane, WI</v>
      </c>
      <c r="L39" s="4" t="s">
        <v>158</v>
      </c>
      <c r="M39" s="4" t="s">
        <v>296</v>
      </c>
      <c r="N39" s="4" t="str">
        <f t="shared" si="3"/>
        <v>190</v>
      </c>
      <c r="O39" s="4" t="s">
        <v>31</v>
      </c>
      <c r="P39" s="4" t="str">
        <f t="shared" si="4"/>
        <v>09</v>
      </c>
      <c r="Q39" s="13">
        <f t="shared" si="5"/>
        <v>16.7</v>
      </c>
      <c r="R39" s="4" t="s">
        <v>224</v>
      </c>
      <c r="S39" s="4">
        <v>5</v>
      </c>
      <c r="T39" s="4" t="s">
        <v>297</v>
      </c>
      <c r="U39" s="4" t="str">
        <f t="shared" si="6"/>
        <v>23</v>
      </c>
      <c r="V39" s="4" t="s">
        <v>298</v>
      </c>
      <c r="W39" s="4" t="str">
        <f t="shared" si="7"/>
        <v>30.06</v>
      </c>
      <c r="X39" s="13">
        <f t="shared" si="8"/>
        <v>1017.9</v>
      </c>
    </row>
    <row r="40" spans="1:24" ht="14.25" customHeight="1" x14ac:dyDescent="0.2">
      <c r="A40" s="4" t="s">
        <v>2</v>
      </c>
      <c r="B40" s="12">
        <v>41841</v>
      </c>
      <c r="C40" s="15">
        <v>0.41111111111111115</v>
      </c>
      <c r="D40" s="16">
        <v>43.088380000000001</v>
      </c>
      <c r="E40" s="16">
        <v>-88.928855999999996</v>
      </c>
      <c r="F40" s="16">
        <v>43.088949999999997</v>
      </c>
      <c r="G40" s="16">
        <v>-88.928970000000007</v>
      </c>
      <c r="H40" s="4">
        <v>72641014837</v>
      </c>
      <c r="I40" s="4" t="str">
        <f t="shared" si="12"/>
        <v>DANE CO REGIONAL-TRUAX FIELD AIRPORT</v>
      </c>
      <c r="J40" s="4" t="str">
        <f t="shared" si="13"/>
        <v>KMSN</v>
      </c>
      <c r="K40" s="4" t="str">
        <f t="shared" si="14"/>
        <v>Madison, Dane, WI</v>
      </c>
      <c r="L40" s="4" t="s">
        <v>159</v>
      </c>
      <c r="M40" s="4" t="s">
        <v>299</v>
      </c>
      <c r="N40" s="4" t="str">
        <f t="shared" si="3"/>
        <v>190</v>
      </c>
      <c r="O40" s="4" t="s">
        <v>31</v>
      </c>
      <c r="P40" s="4" t="str">
        <f t="shared" si="4"/>
        <v>14</v>
      </c>
      <c r="Q40" s="13">
        <f t="shared" si="5"/>
        <v>25.9</v>
      </c>
      <c r="R40" s="4" t="s">
        <v>300</v>
      </c>
      <c r="S40" s="4">
        <v>25</v>
      </c>
      <c r="T40" s="4" t="s">
        <v>301</v>
      </c>
      <c r="U40" s="4" t="str">
        <f t="shared" si="6"/>
        <v>26</v>
      </c>
      <c r="V40" s="4" t="s">
        <v>295</v>
      </c>
      <c r="W40" s="4" t="str">
        <f t="shared" si="7"/>
        <v>30.05</v>
      </c>
      <c r="X40" s="13">
        <f t="shared" si="8"/>
        <v>1017.6</v>
      </c>
    </row>
    <row r="41" spans="1:24" ht="14.25" customHeight="1" x14ac:dyDescent="0.2">
      <c r="A41" s="4" t="s">
        <v>3</v>
      </c>
      <c r="B41" s="12">
        <v>41841</v>
      </c>
      <c r="C41" s="15">
        <v>0.4375</v>
      </c>
      <c r="D41" s="16">
        <v>43.072330000000001</v>
      </c>
      <c r="E41" s="16">
        <v>-88.928169999999994</v>
      </c>
      <c r="F41" s="16">
        <v>43.072679999999998</v>
      </c>
      <c r="G41" s="16">
        <v>-88.928839999999994</v>
      </c>
      <c r="H41" s="4">
        <v>72641014837</v>
      </c>
      <c r="I41" s="4" t="str">
        <f t="shared" si="12"/>
        <v>DANE CO REGIONAL-TRUAX FIELD AIRPORT</v>
      </c>
      <c r="J41" s="4" t="str">
        <f t="shared" si="13"/>
        <v>KMSN</v>
      </c>
      <c r="K41" s="4" t="str">
        <f t="shared" si="14"/>
        <v>Madison, Dane, WI</v>
      </c>
      <c r="L41" s="4" t="s">
        <v>162</v>
      </c>
      <c r="M41" s="4" t="s">
        <v>302</v>
      </c>
      <c r="N41" s="4" t="str">
        <f t="shared" si="3"/>
        <v>190</v>
      </c>
      <c r="O41" s="4" t="s">
        <v>31</v>
      </c>
      <c r="P41" s="4" t="str">
        <f t="shared" si="4"/>
        <v>15</v>
      </c>
      <c r="Q41" s="13">
        <f t="shared" si="5"/>
        <v>27.8</v>
      </c>
      <c r="R41" s="4" t="s">
        <v>276</v>
      </c>
      <c r="S41" s="4">
        <v>25</v>
      </c>
      <c r="T41" s="4" t="s">
        <v>303</v>
      </c>
      <c r="U41" s="4" t="str">
        <f t="shared" si="6"/>
        <v>27</v>
      </c>
      <c r="V41" s="4" t="s">
        <v>295</v>
      </c>
      <c r="W41" s="4" t="str">
        <f t="shared" si="7"/>
        <v>30.05</v>
      </c>
      <c r="X41" s="13">
        <f t="shared" si="8"/>
        <v>1017.6</v>
      </c>
    </row>
    <row r="42" spans="1:24" ht="14.25" customHeight="1" x14ac:dyDescent="0.2">
      <c r="A42" s="4" t="s">
        <v>5</v>
      </c>
      <c r="B42" s="12">
        <v>41841</v>
      </c>
      <c r="C42" s="15">
        <v>0.55972222222222223</v>
      </c>
      <c r="D42" s="16">
        <v>42.559604999999998</v>
      </c>
      <c r="E42" s="16">
        <v>-88.541809999999998</v>
      </c>
      <c r="F42" s="16">
        <v>42.558729999999997</v>
      </c>
      <c r="G42" s="16">
        <v>-88.54</v>
      </c>
      <c r="H42" s="4">
        <v>72650504845</v>
      </c>
      <c r="I42" s="4" t="str">
        <f t="shared" si="12"/>
        <v>KENOSHA REGIONAL AIRPORT</v>
      </c>
      <c r="J42" s="4" t="str">
        <f t="shared" si="13"/>
        <v>KENW</v>
      </c>
      <c r="K42" s="4" t="str">
        <f t="shared" si="14"/>
        <v>Kenosha, Kenosha, WI</v>
      </c>
      <c r="L42" s="4" t="s">
        <v>178</v>
      </c>
      <c r="M42" s="4" t="s">
        <v>304</v>
      </c>
      <c r="N42" s="4" t="str">
        <f t="shared" si="3"/>
        <v>210</v>
      </c>
      <c r="O42" s="4" t="s">
        <v>41</v>
      </c>
      <c r="P42" s="4" t="str">
        <f t="shared" si="4"/>
        <v>08</v>
      </c>
      <c r="Q42" s="13">
        <f t="shared" si="5"/>
        <v>14.8</v>
      </c>
      <c r="R42" s="4" t="s">
        <v>224</v>
      </c>
      <c r="S42" s="4">
        <v>5</v>
      </c>
      <c r="T42" s="4" t="s">
        <v>305</v>
      </c>
      <c r="U42" s="4" t="str">
        <f t="shared" si="6"/>
        <v>29</v>
      </c>
      <c r="V42" s="4" t="s">
        <v>277</v>
      </c>
      <c r="W42" s="4" t="str">
        <f t="shared" si="7"/>
        <v>30.07</v>
      </c>
      <c r="X42" s="13">
        <f t="shared" si="8"/>
        <v>1018.3</v>
      </c>
    </row>
    <row r="43" spans="1:24" ht="14.25" customHeight="1" x14ac:dyDescent="0.2">
      <c r="A43" s="4" t="s">
        <v>6</v>
      </c>
      <c r="B43" s="12">
        <v>41841</v>
      </c>
      <c r="C43" s="15">
        <v>0.58888888888888891</v>
      </c>
      <c r="D43" s="16">
        <v>42.567222999999998</v>
      </c>
      <c r="E43" s="16">
        <v>-88.503889999999998</v>
      </c>
      <c r="F43" s="16">
        <v>42.565829999999998</v>
      </c>
      <c r="G43" s="16">
        <v>-88.503739999999993</v>
      </c>
      <c r="H43" s="4">
        <v>72650504845</v>
      </c>
      <c r="I43" s="4" t="str">
        <f t="shared" si="12"/>
        <v>KENOSHA REGIONAL AIRPORT</v>
      </c>
      <c r="J43" s="4" t="str">
        <f t="shared" si="13"/>
        <v>KENW</v>
      </c>
      <c r="K43" s="4" t="str">
        <f t="shared" si="14"/>
        <v>Kenosha, Kenosha, WI</v>
      </c>
      <c r="L43" s="4" t="s">
        <v>178</v>
      </c>
      <c r="M43" s="4" t="s">
        <v>304</v>
      </c>
      <c r="N43" s="4" t="str">
        <f t="shared" si="3"/>
        <v>210</v>
      </c>
      <c r="O43" s="4" t="s">
        <v>41</v>
      </c>
      <c r="P43" s="4" t="str">
        <f t="shared" si="4"/>
        <v>08</v>
      </c>
      <c r="Q43" s="13">
        <f t="shared" si="5"/>
        <v>14.8</v>
      </c>
      <c r="R43" s="4" t="s">
        <v>224</v>
      </c>
      <c r="S43" s="4">
        <v>5</v>
      </c>
      <c r="T43" s="4" t="s">
        <v>305</v>
      </c>
      <c r="U43" s="4" t="str">
        <f t="shared" si="6"/>
        <v>29</v>
      </c>
      <c r="V43" s="4" t="s">
        <v>277</v>
      </c>
      <c r="W43" s="4" t="str">
        <f t="shared" si="7"/>
        <v>30.07</v>
      </c>
      <c r="X43" s="13">
        <f t="shared" si="8"/>
        <v>1018.3</v>
      </c>
    </row>
    <row r="44" spans="1:24" ht="14.25" customHeight="1" x14ac:dyDescent="0.2">
      <c r="A44" s="4" t="s">
        <v>7</v>
      </c>
      <c r="B44" s="12">
        <v>41841</v>
      </c>
      <c r="C44" s="15">
        <v>0.60416666666666663</v>
      </c>
      <c r="D44" s="16">
        <v>42.572499999999998</v>
      </c>
      <c r="E44" s="16">
        <v>-88.456389999999999</v>
      </c>
      <c r="F44" s="16">
        <v>42.571219999999997</v>
      </c>
      <c r="G44" s="16">
        <v>-88.456190000000007</v>
      </c>
      <c r="H44" s="4">
        <v>72650504845</v>
      </c>
      <c r="I44" s="4" t="str">
        <f t="shared" si="12"/>
        <v>KENOSHA REGIONAL AIRPORT</v>
      </c>
      <c r="J44" s="4" t="str">
        <f t="shared" si="13"/>
        <v>KENW</v>
      </c>
      <c r="K44" s="4" t="str">
        <f t="shared" si="14"/>
        <v>Kenosha, Kenosha, WI</v>
      </c>
      <c r="L44" s="4" t="s">
        <v>179</v>
      </c>
      <c r="M44" s="4" t="s">
        <v>306</v>
      </c>
      <c r="N44" s="4" t="str">
        <f t="shared" si="3"/>
        <v>180</v>
      </c>
      <c r="O44" s="4" t="s">
        <v>31</v>
      </c>
      <c r="P44" s="4" t="str">
        <f t="shared" si="4"/>
        <v>09</v>
      </c>
      <c r="Q44" s="13">
        <f t="shared" si="5"/>
        <v>16.7</v>
      </c>
      <c r="R44" s="4" t="s">
        <v>224</v>
      </c>
      <c r="S44" s="4">
        <v>5</v>
      </c>
      <c r="T44" s="4" t="s">
        <v>307</v>
      </c>
      <c r="U44" s="4" t="str">
        <f t="shared" si="6"/>
        <v>29</v>
      </c>
      <c r="V44" s="4" t="s">
        <v>277</v>
      </c>
      <c r="W44" s="4" t="str">
        <f t="shared" si="7"/>
        <v>30.07</v>
      </c>
      <c r="X44" s="13">
        <f t="shared" si="8"/>
        <v>1018.3</v>
      </c>
    </row>
    <row r="45" spans="1:24" ht="14.25" customHeight="1" x14ac:dyDescent="0.2">
      <c r="A45" s="4" t="s">
        <v>45</v>
      </c>
      <c r="B45" s="12">
        <v>41848</v>
      </c>
      <c r="C45" s="15">
        <v>0.39166666666666666</v>
      </c>
      <c r="D45" s="16">
        <v>43.810493000000001</v>
      </c>
      <c r="E45" s="16">
        <v>-88.997839999999997</v>
      </c>
      <c r="F45" s="16">
        <v>43.810220000000001</v>
      </c>
      <c r="G45" s="16">
        <v>-88.998130000000003</v>
      </c>
      <c r="H45" s="4">
        <v>72650604840</v>
      </c>
      <c r="I45" s="4" t="str">
        <f t="shared" si="12"/>
        <v>FOND DU LAC COUNTY AIRPORT</v>
      </c>
      <c r="J45" s="4" t="str">
        <f t="shared" si="13"/>
        <v>KFLD</v>
      </c>
      <c r="K45" s="4" t="str">
        <f t="shared" si="14"/>
        <v>Fond Du Lac, Fond Du Lac, WI</v>
      </c>
      <c r="L45" s="4" t="s">
        <v>180</v>
      </c>
      <c r="M45" s="4" t="s">
        <v>308</v>
      </c>
      <c r="N45" s="4" t="str">
        <f t="shared" si="3"/>
        <v>350</v>
      </c>
      <c r="O45" s="4" t="s">
        <v>48</v>
      </c>
      <c r="P45" s="4" t="str">
        <f t="shared" si="4"/>
        <v>09</v>
      </c>
      <c r="Q45" s="13">
        <f t="shared" si="5"/>
        <v>16.7</v>
      </c>
      <c r="R45" s="4" t="s">
        <v>224</v>
      </c>
      <c r="S45" s="4">
        <v>5</v>
      </c>
      <c r="T45" s="4" t="s">
        <v>309</v>
      </c>
      <c r="U45" s="4" t="str">
        <f t="shared" si="6"/>
        <v>17</v>
      </c>
      <c r="V45" s="4" t="s">
        <v>261</v>
      </c>
      <c r="W45" s="4" t="str">
        <f t="shared" si="7"/>
        <v>30.12</v>
      </c>
      <c r="X45" s="13">
        <f t="shared" si="8"/>
        <v>1020</v>
      </c>
    </row>
    <row r="46" spans="1:24" ht="14.25" customHeight="1" x14ac:dyDescent="0.2">
      <c r="A46" s="4" t="s">
        <v>46</v>
      </c>
      <c r="B46" s="12">
        <v>41848</v>
      </c>
      <c r="C46" s="15">
        <v>0.41388888888888892</v>
      </c>
      <c r="D46" s="16">
        <v>43.793602</v>
      </c>
      <c r="E46" s="16">
        <v>-89.052220000000005</v>
      </c>
      <c r="F46" s="16">
        <v>43.792589999999997</v>
      </c>
      <c r="G46" s="16">
        <v>-89.052440000000004</v>
      </c>
      <c r="H46" s="4">
        <v>72650604840</v>
      </c>
      <c r="I46" s="4" t="str">
        <f t="shared" si="12"/>
        <v>FOND DU LAC COUNTY AIRPORT</v>
      </c>
      <c r="J46" s="4" t="str">
        <f t="shared" si="13"/>
        <v>KFLD</v>
      </c>
      <c r="K46" s="4" t="str">
        <f t="shared" si="14"/>
        <v>Fond Du Lac, Fond Du Lac, WI</v>
      </c>
      <c r="L46" s="4" t="s">
        <v>180</v>
      </c>
      <c r="M46" s="4" t="s">
        <v>308</v>
      </c>
      <c r="N46" s="4" t="str">
        <f t="shared" si="3"/>
        <v>350</v>
      </c>
      <c r="O46" s="4" t="s">
        <v>48</v>
      </c>
      <c r="P46" s="4" t="str">
        <f t="shared" si="4"/>
        <v>09</v>
      </c>
      <c r="Q46" s="13">
        <f t="shared" si="5"/>
        <v>16.7</v>
      </c>
      <c r="R46" s="4" t="s">
        <v>224</v>
      </c>
      <c r="S46" s="4">
        <v>5</v>
      </c>
      <c r="T46" s="4" t="s">
        <v>309</v>
      </c>
      <c r="U46" s="4" t="str">
        <f t="shared" si="6"/>
        <v>17</v>
      </c>
      <c r="V46" s="4" t="s">
        <v>261</v>
      </c>
      <c r="W46" s="4" t="str">
        <f t="shared" si="7"/>
        <v>30.12</v>
      </c>
      <c r="X46" s="13">
        <f t="shared" si="8"/>
        <v>1020</v>
      </c>
    </row>
    <row r="47" spans="1:24" ht="14.25" customHeight="1" x14ac:dyDescent="0.2">
      <c r="A47" s="4" t="s">
        <v>47</v>
      </c>
      <c r="B47" s="12">
        <v>41848</v>
      </c>
      <c r="C47" s="15">
        <v>0.44027777777777777</v>
      </c>
      <c r="D47" s="16">
        <v>43.826557000000001</v>
      </c>
      <c r="E47" s="16">
        <v>-88.965789999999998</v>
      </c>
      <c r="F47" s="16">
        <v>43.82638</v>
      </c>
      <c r="G47" s="16">
        <v>-88.965890000000002</v>
      </c>
      <c r="H47" s="4">
        <v>72650604840</v>
      </c>
      <c r="I47" s="4" t="str">
        <f t="shared" si="12"/>
        <v>FOND DU LAC COUNTY AIRPORT</v>
      </c>
      <c r="J47" s="4" t="str">
        <f t="shared" si="13"/>
        <v>KFLD</v>
      </c>
      <c r="K47" s="4" t="str">
        <f t="shared" si="14"/>
        <v>Fond Du Lac, Fond Du Lac, WI</v>
      </c>
      <c r="L47" s="4" t="s">
        <v>181</v>
      </c>
      <c r="M47" s="4" t="s">
        <v>310</v>
      </c>
      <c r="N47" s="4" t="str">
        <f t="shared" si="3"/>
        <v>330</v>
      </c>
      <c r="O47" s="4" t="s">
        <v>11</v>
      </c>
      <c r="P47" s="4" t="str">
        <f t="shared" si="4"/>
        <v>10</v>
      </c>
      <c r="Q47" s="13">
        <f t="shared" si="5"/>
        <v>18.5</v>
      </c>
      <c r="R47" s="4" t="s">
        <v>311</v>
      </c>
      <c r="S47" s="4">
        <v>95</v>
      </c>
      <c r="T47" s="4" t="s">
        <v>312</v>
      </c>
      <c r="U47" s="4" t="str">
        <f t="shared" si="6"/>
        <v>18</v>
      </c>
      <c r="V47" s="4" t="s">
        <v>261</v>
      </c>
      <c r="W47" s="4" t="str">
        <f t="shared" si="7"/>
        <v>30.12</v>
      </c>
      <c r="X47" s="13">
        <f t="shared" si="8"/>
        <v>1020</v>
      </c>
    </row>
    <row r="48" spans="1:24" ht="14.25" customHeight="1" x14ac:dyDescent="0.2">
      <c r="A48" s="4" t="s">
        <v>49</v>
      </c>
      <c r="B48" s="12">
        <v>41848</v>
      </c>
      <c r="C48" s="15">
        <v>0.5229166666666667</v>
      </c>
      <c r="D48" s="16">
        <v>43.584440000000001</v>
      </c>
      <c r="E48" s="16">
        <v>-88.934169999999995</v>
      </c>
      <c r="F48" s="16">
        <v>43.584299999999999</v>
      </c>
      <c r="G48" s="16">
        <v>-88.934060000000002</v>
      </c>
      <c r="H48" s="4">
        <v>72650604840</v>
      </c>
      <c r="I48" s="4" t="str">
        <f t="shared" si="12"/>
        <v>FOND DU LAC COUNTY AIRPORT</v>
      </c>
      <c r="J48" s="4" t="str">
        <f t="shared" si="13"/>
        <v>KFLD</v>
      </c>
      <c r="K48" s="4" t="str">
        <f t="shared" si="14"/>
        <v>Fond Du Lac, Fond Du Lac, WI</v>
      </c>
      <c r="L48" s="4" t="s">
        <v>182</v>
      </c>
      <c r="M48" s="4" t="s">
        <v>313</v>
      </c>
      <c r="N48" s="4" t="str">
        <f t="shared" si="3"/>
        <v>340</v>
      </c>
      <c r="O48" s="4" t="s">
        <v>48</v>
      </c>
      <c r="P48" s="4" t="str">
        <f t="shared" si="4"/>
        <v>13</v>
      </c>
      <c r="Q48" s="13">
        <f t="shared" si="5"/>
        <v>24.1</v>
      </c>
      <c r="R48" s="4" t="s">
        <v>300</v>
      </c>
      <c r="S48" s="4">
        <v>25</v>
      </c>
      <c r="T48" s="4" t="s">
        <v>314</v>
      </c>
      <c r="U48" s="4" t="str">
        <f t="shared" si="6"/>
        <v>20</v>
      </c>
      <c r="V48" s="4" t="s">
        <v>271</v>
      </c>
      <c r="W48" s="4" t="str">
        <f t="shared" si="7"/>
        <v>30.10</v>
      </c>
      <c r="X48" s="13">
        <f t="shared" si="8"/>
        <v>1019.3</v>
      </c>
    </row>
    <row r="49" spans="1:24" ht="14.25" customHeight="1" x14ac:dyDescent="0.2">
      <c r="A49" s="4" t="s">
        <v>50</v>
      </c>
      <c r="B49" s="12">
        <v>41848</v>
      </c>
      <c r="C49" s="15">
        <v>0.54305555555555551</v>
      </c>
      <c r="D49" s="16">
        <v>43.592883999999998</v>
      </c>
      <c r="E49" s="16">
        <v>-88.919619999999995</v>
      </c>
      <c r="F49" s="16">
        <v>43.592750000000002</v>
      </c>
      <c r="G49" s="16">
        <v>-88.919610000000006</v>
      </c>
      <c r="H49" s="4">
        <v>72650604840</v>
      </c>
      <c r="I49" s="4" t="str">
        <f t="shared" si="12"/>
        <v>FOND DU LAC COUNTY AIRPORT</v>
      </c>
      <c r="J49" s="4" t="str">
        <f t="shared" si="13"/>
        <v>KFLD</v>
      </c>
      <c r="K49" s="4" t="str">
        <f t="shared" si="14"/>
        <v>Fond Du Lac, Fond Du Lac, WI</v>
      </c>
      <c r="L49" s="4" t="s">
        <v>182</v>
      </c>
      <c r="M49" s="4" t="s">
        <v>313</v>
      </c>
      <c r="N49" s="4" t="str">
        <f t="shared" si="3"/>
        <v>340</v>
      </c>
      <c r="O49" s="4" t="s">
        <v>48</v>
      </c>
      <c r="P49" s="4" t="str">
        <f t="shared" si="4"/>
        <v>13</v>
      </c>
      <c r="Q49" s="13">
        <f t="shared" si="5"/>
        <v>24.1</v>
      </c>
      <c r="R49" s="4" t="s">
        <v>300</v>
      </c>
      <c r="S49" s="4">
        <v>25</v>
      </c>
      <c r="T49" s="4" t="s">
        <v>314</v>
      </c>
      <c r="U49" s="4" t="str">
        <f t="shared" si="6"/>
        <v>20</v>
      </c>
      <c r="V49" s="4" t="s">
        <v>271</v>
      </c>
      <c r="W49" s="4" t="str">
        <f t="shared" si="7"/>
        <v>30.10</v>
      </c>
      <c r="X49" s="13">
        <f t="shared" si="8"/>
        <v>1019.3</v>
      </c>
    </row>
    <row r="50" spans="1:24" ht="14.25" customHeight="1" x14ac:dyDescent="0.2">
      <c r="A50" s="4" t="s">
        <v>51</v>
      </c>
      <c r="B50" s="12">
        <v>41848</v>
      </c>
      <c r="C50" s="15">
        <v>0.55902777777777779</v>
      </c>
      <c r="D50" s="16">
        <v>43.588054999999997</v>
      </c>
      <c r="E50" s="16">
        <v>-88.904859999999999</v>
      </c>
      <c r="F50" s="16">
        <v>43.5886</v>
      </c>
      <c r="G50" s="16">
        <v>-88.905360000000002</v>
      </c>
      <c r="H50" s="4">
        <v>72650604840</v>
      </c>
      <c r="I50" s="4" t="str">
        <f t="shared" si="12"/>
        <v>FOND DU LAC COUNTY AIRPORT</v>
      </c>
      <c r="J50" s="4" t="str">
        <f t="shared" si="13"/>
        <v>KFLD</v>
      </c>
      <c r="K50" s="4" t="str">
        <f t="shared" si="14"/>
        <v>Fond Du Lac, Fond Du Lac, WI</v>
      </c>
      <c r="L50" s="4" t="s">
        <v>183</v>
      </c>
      <c r="M50" s="4" t="s">
        <v>315</v>
      </c>
      <c r="N50" s="4" t="str">
        <f t="shared" si="3"/>
        <v>310</v>
      </c>
      <c r="O50" s="4" t="s">
        <v>11</v>
      </c>
      <c r="P50" s="4" t="str">
        <f t="shared" si="4"/>
        <v>09</v>
      </c>
      <c r="Q50" s="13">
        <f t="shared" si="5"/>
        <v>16.7</v>
      </c>
      <c r="R50" s="4" t="s">
        <v>316</v>
      </c>
      <c r="S50" s="4">
        <v>50</v>
      </c>
      <c r="T50" s="4" t="s">
        <v>317</v>
      </c>
      <c r="U50" s="4" t="str">
        <f t="shared" si="6"/>
        <v>22</v>
      </c>
      <c r="V50" s="4" t="s">
        <v>288</v>
      </c>
      <c r="W50" s="4" t="str">
        <f t="shared" si="7"/>
        <v>30.09</v>
      </c>
      <c r="X50" s="13">
        <f t="shared" si="8"/>
        <v>1019</v>
      </c>
    </row>
    <row r="51" spans="1:24" ht="14.25" customHeight="1" x14ac:dyDescent="0.2">
      <c r="A51" s="4" t="s">
        <v>53</v>
      </c>
      <c r="B51" s="12">
        <v>41848</v>
      </c>
      <c r="C51" s="15">
        <v>0.66319444444444442</v>
      </c>
      <c r="D51" s="16">
        <v>43.455944000000002</v>
      </c>
      <c r="E51" s="16">
        <v>-88.85436</v>
      </c>
      <c r="F51" s="16">
        <v>43.457970000000003</v>
      </c>
      <c r="G51" s="16">
        <v>-88.854690000000005</v>
      </c>
      <c r="H51" s="4">
        <v>72650604840</v>
      </c>
      <c r="I51" s="4" t="str">
        <f t="shared" si="12"/>
        <v>FOND DU LAC COUNTY AIRPORT</v>
      </c>
      <c r="J51" s="4" t="str">
        <f t="shared" si="13"/>
        <v>KFLD</v>
      </c>
      <c r="K51" s="4" t="str">
        <f t="shared" si="14"/>
        <v>Fond Du Lac, Fond Du Lac, WI</v>
      </c>
      <c r="L51" s="4" t="s">
        <v>184</v>
      </c>
      <c r="M51" s="4" t="s">
        <v>318</v>
      </c>
      <c r="N51" s="4" t="str">
        <f t="shared" si="3"/>
        <v>310</v>
      </c>
      <c r="O51" s="4" t="s">
        <v>11</v>
      </c>
      <c r="P51" s="4" t="str">
        <f t="shared" si="4"/>
        <v>10</v>
      </c>
      <c r="Q51" s="13">
        <f t="shared" si="5"/>
        <v>18.5</v>
      </c>
      <c r="R51" s="4" t="s">
        <v>356</v>
      </c>
      <c r="S51" s="4">
        <v>50</v>
      </c>
      <c r="T51" s="4" t="s">
        <v>319</v>
      </c>
      <c r="U51" s="4" t="str">
        <f t="shared" si="6"/>
        <v>23</v>
      </c>
      <c r="V51" s="4" t="s">
        <v>277</v>
      </c>
      <c r="W51" s="4" t="str">
        <f t="shared" si="7"/>
        <v>30.07</v>
      </c>
      <c r="X51" s="13">
        <f t="shared" si="8"/>
        <v>1018.3</v>
      </c>
    </row>
    <row r="52" spans="1:24" ht="14.25" customHeight="1" x14ac:dyDescent="0.2">
      <c r="A52" s="4" t="s">
        <v>54</v>
      </c>
      <c r="B52" s="12">
        <v>41848</v>
      </c>
      <c r="C52" s="15">
        <v>0.68611111111111101</v>
      </c>
      <c r="D52" s="16">
        <v>43.469659999999998</v>
      </c>
      <c r="E52" s="16">
        <v>-88.860016000000002</v>
      </c>
      <c r="F52" s="16">
        <v>43.470219999999998</v>
      </c>
      <c r="G52" s="16">
        <v>-88.861050000000006</v>
      </c>
      <c r="H52" s="4">
        <v>72650604840</v>
      </c>
      <c r="I52" s="4" t="str">
        <f t="shared" si="12"/>
        <v>FOND DU LAC COUNTY AIRPORT</v>
      </c>
      <c r="J52" s="4" t="str">
        <f t="shared" si="13"/>
        <v>KFLD</v>
      </c>
      <c r="K52" s="4" t="str">
        <f t="shared" si="14"/>
        <v>Fond Du Lac, Fond Du Lac, WI</v>
      </c>
      <c r="L52" s="4" t="s">
        <v>185</v>
      </c>
      <c r="M52" s="4" t="s">
        <v>320</v>
      </c>
      <c r="N52" s="4" t="str">
        <f t="shared" si="3"/>
        <v>330</v>
      </c>
      <c r="O52" s="4" t="s">
        <v>11</v>
      </c>
      <c r="P52" s="4" t="str">
        <f t="shared" si="4"/>
        <v>07</v>
      </c>
      <c r="Q52" s="13">
        <f t="shared" si="5"/>
        <v>13</v>
      </c>
      <c r="R52" s="4" t="s">
        <v>357</v>
      </c>
      <c r="S52" s="4">
        <v>75</v>
      </c>
      <c r="T52" s="4" t="s">
        <v>317</v>
      </c>
      <c r="U52" s="4" t="str">
        <f t="shared" si="6"/>
        <v>22</v>
      </c>
      <c r="V52" s="4" t="s">
        <v>298</v>
      </c>
      <c r="W52" s="4" t="str">
        <f t="shared" si="7"/>
        <v>30.06</v>
      </c>
      <c r="X52" s="13">
        <f t="shared" si="8"/>
        <v>1017.9</v>
      </c>
    </row>
    <row r="53" spans="1:24" ht="14.25" customHeight="1" x14ac:dyDescent="0.2">
      <c r="A53" s="4" t="s">
        <v>55</v>
      </c>
      <c r="B53" s="12">
        <v>41848</v>
      </c>
      <c r="C53" s="15">
        <v>0.71458333333333324</v>
      </c>
      <c r="D53" s="16">
        <v>43.527831999999997</v>
      </c>
      <c r="E53" s="16">
        <v>-88.913169999999994</v>
      </c>
      <c r="F53" s="16">
        <v>43.525170000000003</v>
      </c>
      <c r="G53" s="16">
        <v>-88.909180000000006</v>
      </c>
      <c r="H53" s="4">
        <v>72650604840</v>
      </c>
      <c r="I53" s="4" t="str">
        <f t="shared" si="12"/>
        <v>FOND DU LAC COUNTY AIRPORT</v>
      </c>
      <c r="J53" s="4" t="str">
        <f t="shared" si="13"/>
        <v>KFLD</v>
      </c>
      <c r="K53" s="4" t="str">
        <f t="shared" si="14"/>
        <v>Fond Du Lac, Fond Du Lac, WI</v>
      </c>
      <c r="L53" s="4" t="s">
        <v>185</v>
      </c>
      <c r="M53" s="4" t="s">
        <v>320</v>
      </c>
      <c r="N53" s="4" t="str">
        <f t="shared" si="3"/>
        <v>330</v>
      </c>
      <c r="O53" s="4" t="s">
        <v>11</v>
      </c>
      <c r="P53" s="4" t="str">
        <f t="shared" si="4"/>
        <v>07</v>
      </c>
      <c r="Q53" s="13">
        <f t="shared" si="5"/>
        <v>13</v>
      </c>
      <c r="R53" s="4" t="s">
        <v>357</v>
      </c>
      <c r="S53" s="4">
        <v>75</v>
      </c>
      <c r="T53" s="4" t="s">
        <v>317</v>
      </c>
      <c r="U53" s="4" t="str">
        <f t="shared" si="6"/>
        <v>22</v>
      </c>
      <c r="V53" s="4" t="s">
        <v>298</v>
      </c>
      <c r="W53" s="4" t="str">
        <f t="shared" si="7"/>
        <v>30.06</v>
      </c>
      <c r="X53" s="13">
        <f t="shared" si="8"/>
        <v>1017.9</v>
      </c>
    </row>
    <row r="54" spans="1:24" ht="14.25" customHeight="1" x14ac:dyDescent="0.2">
      <c r="A54" s="4" t="s">
        <v>56</v>
      </c>
      <c r="B54" s="12">
        <v>41855</v>
      </c>
      <c r="C54" s="15">
        <v>0.38611111111111113</v>
      </c>
      <c r="D54" s="16">
        <v>44.934745999999997</v>
      </c>
      <c r="E54" s="16">
        <v>-91.332560000000001</v>
      </c>
      <c r="F54" s="16">
        <v>44.935749999999999</v>
      </c>
      <c r="G54" s="16">
        <v>-91.333100000000002</v>
      </c>
      <c r="H54" s="4">
        <v>72643514991</v>
      </c>
      <c r="I54" s="4" t="str">
        <f t="shared" si="12"/>
        <v>CHIPPEWA VALLEY RGNL ARPT</v>
      </c>
      <c r="J54" s="4" t="str">
        <f t="shared" si="13"/>
        <v>KEAU</v>
      </c>
      <c r="K54" s="4" t="str">
        <f t="shared" si="14"/>
        <v>Eau Claire, Eau Claire, WI</v>
      </c>
      <c r="L54" s="4" t="s">
        <v>171</v>
      </c>
      <c r="M54" s="4" t="s">
        <v>321</v>
      </c>
      <c r="N54" s="4" t="str">
        <f t="shared" si="3"/>
        <v>060</v>
      </c>
      <c r="O54" s="4" t="s">
        <v>52</v>
      </c>
      <c r="P54" s="4" t="str">
        <f t="shared" si="4"/>
        <v>03</v>
      </c>
      <c r="Q54" s="13">
        <f t="shared" si="5"/>
        <v>5.6</v>
      </c>
      <c r="R54" s="4" t="s">
        <v>322</v>
      </c>
      <c r="S54" s="4">
        <v>50</v>
      </c>
      <c r="T54" s="4" t="s">
        <v>323</v>
      </c>
      <c r="U54" s="4" t="str">
        <f t="shared" si="6"/>
        <v>22</v>
      </c>
      <c r="V54" s="4" t="s">
        <v>277</v>
      </c>
      <c r="W54" s="4" t="str">
        <f t="shared" si="7"/>
        <v>30.07</v>
      </c>
      <c r="X54" s="13">
        <f t="shared" si="8"/>
        <v>1018.3</v>
      </c>
    </row>
    <row r="55" spans="1:24" ht="14.25" customHeight="1" x14ac:dyDescent="0.2">
      <c r="A55" s="4" t="s">
        <v>57</v>
      </c>
      <c r="B55" s="12">
        <v>41855</v>
      </c>
      <c r="C55" s="15">
        <v>0.40625</v>
      </c>
      <c r="D55" s="16">
        <v>44.946967999999998</v>
      </c>
      <c r="E55" s="16">
        <v>-91.321929999999995</v>
      </c>
      <c r="F55" s="16">
        <v>44.946820000000002</v>
      </c>
      <c r="G55" s="16">
        <v>-91.323499999999996</v>
      </c>
      <c r="H55" s="4">
        <v>72643514991</v>
      </c>
      <c r="I55" s="4" t="str">
        <f t="shared" si="12"/>
        <v>CHIPPEWA VALLEY RGNL ARPT</v>
      </c>
      <c r="J55" s="4" t="str">
        <f t="shared" si="13"/>
        <v>KEAU</v>
      </c>
      <c r="K55" s="4" t="str">
        <f t="shared" si="14"/>
        <v>Eau Claire, Eau Claire, WI</v>
      </c>
      <c r="L55" s="4" t="s">
        <v>172</v>
      </c>
      <c r="M55" s="4" t="s">
        <v>324</v>
      </c>
      <c r="N55" s="4" t="str">
        <f t="shared" si="3"/>
        <v>VRB</v>
      </c>
      <c r="O55" s="4" t="s">
        <v>212</v>
      </c>
      <c r="P55" s="4" t="str">
        <f t="shared" si="4"/>
        <v>03</v>
      </c>
      <c r="Q55" s="13">
        <f t="shared" si="5"/>
        <v>5.6</v>
      </c>
      <c r="R55" s="4" t="s">
        <v>224</v>
      </c>
      <c r="S55" s="4">
        <v>5</v>
      </c>
      <c r="T55" s="4" t="s">
        <v>325</v>
      </c>
      <c r="U55" s="4" t="str">
        <f t="shared" si="6"/>
        <v>23</v>
      </c>
      <c r="V55" s="4" t="s">
        <v>277</v>
      </c>
      <c r="W55" s="4" t="str">
        <f t="shared" si="7"/>
        <v>30.07</v>
      </c>
      <c r="X55" s="13">
        <f t="shared" si="8"/>
        <v>1018.3</v>
      </c>
    </row>
    <row r="56" spans="1:24" ht="14.25" customHeight="1" x14ac:dyDescent="0.2">
      <c r="A56" s="4" t="s">
        <v>58</v>
      </c>
      <c r="B56" s="12">
        <v>41855</v>
      </c>
      <c r="C56" s="15">
        <v>0.4291666666666667</v>
      </c>
      <c r="D56" s="16">
        <v>44.963160000000002</v>
      </c>
      <c r="E56" s="16">
        <v>-91.323329999999999</v>
      </c>
      <c r="F56" s="16">
        <v>44.972740000000002</v>
      </c>
      <c r="G56" s="16">
        <v>-91.327100000000002</v>
      </c>
      <c r="H56" s="4">
        <v>72643514991</v>
      </c>
      <c r="I56" s="4" t="str">
        <f t="shared" si="12"/>
        <v>CHIPPEWA VALLEY RGNL ARPT</v>
      </c>
      <c r="J56" s="4" t="str">
        <f t="shared" si="13"/>
        <v>KEAU</v>
      </c>
      <c r="K56" s="4" t="str">
        <f t="shared" si="14"/>
        <v>Eau Claire, Eau Claire, WI</v>
      </c>
      <c r="L56" s="4" t="s">
        <v>172</v>
      </c>
      <c r="M56" s="4" t="s">
        <v>324</v>
      </c>
      <c r="N56" s="4" t="str">
        <f t="shared" si="3"/>
        <v>VRB</v>
      </c>
      <c r="O56" s="4" t="s">
        <v>212</v>
      </c>
      <c r="P56" s="4" t="str">
        <f t="shared" si="4"/>
        <v>03</v>
      </c>
      <c r="Q56" s="13">
        <f t="shared" si="5"/>
        <v>5.6</v>
      </c>
      <c r="R56" s="4" t="s">
        <v>224</v>
      </c>
      <c r="S56" s="4">
        <v>5</v>
      </c>
      <c r="T56" s="4" t="s">
        <v>325</v>
      </c>
      <c r="U56" s="4" t="str">
        <f t="shared" si="6"/>
        <v>23</v>
      </c>
      <c r="V56" s="4" t="s">
        <v>277</v>
      </c>
      <c r="W56" s="4" t="str">
        <f t="shared" si="7"/>
        <v>30.07</v>
      </c>
      <c r="X56" s="13">
        <f t="shared" si="8"/>
        <v>1018.3</v>
      </c>
    </row>
    <row r="57" spans="1:24" ht="14.25" customHeight="1" x14ac:dyDescent="0.2">
      <c r="A57" s="4" t="s">
        <v>59</v>
      </c>
      <c r="B57" s="12">
        <v>41855</v>
      </c>
      <c r="C57" s="15">
        <v>0.59722222222222221</v>
      </c>
      <c r="D57" s="16">
        <v>44.099995</v>
      </c>
      <c r="E57" s="16">
        <v>-90</v>
      </c>
      <c r="F57" s="16">
        <v>44.109490000000001</v>
      </c>
      <c r="G57" s="16">
        <v>-89.992750000000001</v>
      </c>
      <c r="H57" s="4">
        <v>72645204826</v>
      </c>
      <c r="I57" s="4" t="str">
        <f t="shared" si="12"/>
        <v>ALEXANDER FD S WOOD CO APT</v>
      </c>
      <c r="J57" s="4" t="str">
        <f t="shared" si="13"/>
        <v>KISW</v>
      </c>
      <c r="K57" s="4" t="str">
        <f t="shared" si="14"/>
        <v>Wisconsin Rapids, Wood, WI</v>
      </c>
      <c r="L57" s="4" t="s">
        <v>173</v>
      </c>
      <c r="M57" s="4" t="s">
        <v>326</v>
      </c>
      <c r="N57" s="4" t="str">
        <f t="shared" si="3"/>
        <v>090</v>
      </c>
      <c r="O57" s="4" t="s">
        <v>213</v>
      </c>
      <c r="P57" s="4" t="str">
        <f t="shared" si="4"/>
        <v>05</v>
      </c>
      <c r="Q57" s="13">
        <f t="shared" si="5"/>
        <v>9.3000000000000007</v>
      </c>
      <c r="R57" s="4" t="s">
        <v>353</v>
      </c>
      <c r="S57" s="4">
        <v>95</v>
      </c>
      <c r="T57" s="4" t="s">
        <v>323</v>
      </c>
      <c r="U57" s="4" t="str">
        <f t="shared" si="6"/>
        <v>22</v>
      </c>
      <c r="V57" s="4" t="s">
        <v>277</v>
      </c>
      <c r="W57" s="4" t="str">
        <f t="shared" si="7"/>
        <v>30.07</v>
      </c>
      <c r="X57" s="13">
        <f t="shared" si="8"/>
        <v>1018.3</v>
      </c>
    </row>
    <row r="58" spans="1:24" ht="14.25" customHeight="1" x14ac:dyDescent="0.2">
      <c r="A58" s="4" t="s">
        <v>60</v>
      </c>
      <c r="B58" s="12">
        <v>41855</v>
      </c>
      <c r="C58" s="15">
        <v>0.625</v>
      </c>
      <c r="D58" s="16">
        <v>44.141936999999999</v>
      </c>
      <c r="E58" s="16">
        <v>-89.974170000000001</v>
      </c>
      <c r="F58" s="16">
        <v>44.142809999999997</v>
      </c>
      <c r="G58" s="16">
        <v>-89.977540000000005</v>
      </c>
      <c r="H58" s="4">
        <v>72645204826</v>
      </c>
      <c r="I58" s="4" t="str">
        <f t="shared" si="12"/>
        <v>ALEXANDER FD S WOOD CO APT</v>
      </c>
      <c r="J58" s="4" t="str">
        <f t="shared" si="13"/>
        <v>KISW</v>
      </c>
      <c r="K58" s="4" t="str">
        <f t="shared" si="14"/>
        <v>Wisconsin Rapids, Wood, WI</v>
      </c>
      <c r="L58" s="4" t="s">
        <v>174</v>
      </c>
      <c r="M58" s="4" t="s">
        <v>244</v>
      </c>
      <c r="N58" s="4" t="str">
        <f t="shared" si="3"/>
        <v>000</v>
      </c>
      <c r="O58" s="4" t="s">
        <v>48</v>
      </c>
      <c r="P58" s="4" t="str">
        <f t="shared" si="4"/>
        <v>00</v>
      </c>
      <c r="Q58" s="13">
        <f t="shared" si="5"/>
        <v>0</v>
      </c>
      <c r="R58" s="4" t="s">
        <v>328</v>
      </c>
      <c r="S58" s="4">
        <v>75</v>
      </c>
      <c r="T58" s="4" t="s">
        <v>325</v>
      </c>
      <c r="U58" s="4" t="str">
        <f t="shared" si="6"/>
        <v>23</v>
      </c>
      <c r="V58" s="4" t="s">
        <v>256</v>
      </c>
      <c r="W58" s="4" t="str">
        <f t="shared" si="7"/>
        <v>30.08</v>
      </c>
      <c r="X58" s="13">
        <f t="shared" si="8"/>
        <v>1018.6</v>
      </c>
    </row>
    <row r="59" spans="1:24" ht="14.25" customHeight="1" x14ac:dyDescent="0.2">
      <c r="A59" s="4" t="s">
        <v>61</v>
      </c>
      <c r="B59" s="12">
        <v>41855</v>
      </c>
      <c r="C59" s="15">
        <v>0.65</v>
      </c>
      <c r="D59" s="16">
        <v>44.176937000000002</v>
      </c>
      <c r="E59" s="16">
        <v>-89.925839999999994</v>
      </c>
      <c r="F59" s="16">
        <v>44.177729999999997</v>
      </c>
      <c r="G59" s="16">
        <v>-89.930499999999995</v>
      </c>
      <c r="H59" s="4">
        <v>72645204826</v>
      </c>
      <c r="I59" s="4" t="str">
        <f t="shared" si="12"/>
        <v>ALEXANDER FD S WOOD CO APT</v>
      </c>
      <c r="J59" s="4" t="str">
        <f t="shared" si="13"/>
        <v>KISW</v>
      </c>
      <c r="K59" s="4" t="str">
        <f t="shared" si="14"/>
        <v>Wisconsin Rapids, Wood, WI</v>
      </c>
      <c r="L59" s="4" t="s">
        <v>175</v>
      </c>
      <c r="M59" s="4" t="s">
        <v>244</v>
      </c>
      <c r="N59" s="4" t="str">
        <f t="shared" si="3"/>
        <v>000</v>
      </c>
      <c r="O59" s="4" t="s">
        <v>48</v>
      </c>
      <c r="P59" s="4" t="str">
        <f t="shared" si="4"/>
        <v>00</v>
      </c>
      <c r="Q59" s="13">
        <f t="shared" si="5"/>
        <v>0</v>
      </c>
      <c r="R59" s="4" t="s">
        <v>361</v>
      </c>
      <c r="S59" s="4">
        <v>95</v>
      </c>
      <c r="T59" s="4" t="s">
        <v>323</v>
      </c>
      <c r="U59" s="4" t="str">
        <f t="shared" si="6"/>
        <v>22</v>
      </c>
      <c r="V59" s="4" t="s">
        <v>256</v>
      </c>
      <c r="W59" s="4" t="str">
        <f t="shared" si="7"/>
        <v>30.08</v>
      </c>
      <c r="X59" s="13">
        <f t="shared" si="8"/>
        <v>1018.6</v>
      </c>
    </row>
    <row r="60" spans="1:24" ht="14.25" customHeight="1" x14ac:dyDescent="0.2">
      <c r="A60" s="4" t="s">
        <v>63</v>
      </c>
      <c r="B60" s="12">
        <v>41863</v>
      </c>
      <c r="C60" s="15">
        <v>0.4861111111111111</v>
      </c>
      <c r="D60" s="16">
        <v>43.066657999999997</v>
      </c>
      <c r="E60" s="16">
        <v>-89.358345</v>
      </c>
      <c r="F60" s="16">
        <v>43.061070000000001</v>
      </c>
      <c r="G60" s="16">
        <v>-89.355770000000007</v>
      </c>
      <c r="H60" s="4">
        <v>72641014837</v>
      </c>
      <c r="I60" s="4" t="str">
        <f t="shared" si="12"/>
        <v>DANE CO REGIONAL-TRUAX FIELD AIRPORT</v>
      </c>
      <c r="J60" s="4" t="str">
        <f t="shared" si="13"/>
        <v>KMSN</v>
      </c>
      <c r="K60" s="4" t="str">
        <f t="shared" si="14"/>
        <v>Madison, Dane, WI</v>
      </c>
      <c r="L60" s="4" t="s">
        <v>163</v>
      </c>
      <c r="M60" s="4" t="s">
        <v>329</v>
      </c>
      <c r="N60" s="4" t="str">
        <f t="shared" si="3"/>
        <v>330</v>
      </c>
      <c r="O60" s="4" t="s">
        <v>11</v>
      </c>
      <c r="P60" s="4" t="str">
        <f t="shared" si="4"/>
        <v>15</v>
      </c>
      <c r="Q60" s="13">
        <f t="shared" si="5"/>
        <v>27.8</v>
      </c>
      <c r="R60" s="4" t="s">
        <v>358</v>
      </c>
      <c r="S60" s="4">
        <v>75</v>
      </c>
      <c r="T60" s="4" t="s">
        <v>330</v>
      </c>
      <c r="U60" s="4" t="str">
        <f t="shared" si="6"/>
        <v>20</v>
      </c>
      <c r="V60" s="4" t="s">
        <v>331</v>
      </c>
      <c r="W60" s="4" t="str">
        <f t="shared" si="7"/>
        <v>29.93</v>
      </c>
      <c r="X60" s="13">
        <f t="shared" si="8"/>
        <v>1013.5</v>
      </c>
    </row>
    <row r="61" spans="1:24" ht="14.25" customHeight="1" x14ac:dyDescent="0.2">
      <c r="A61" s="4" t="s">
        <v>64</v>
      </c>
      <c r="B61" s="12">
        <v>41863</v>
      </c>
      <c r="C61" s="15">
        <v>0.51250000000000007</v>
      </c>
      <c r="D61" s="16">
        <v>43.064185999999999</v>
      </c>
      <c r="E61" s="16">
        <v>-89.375550000000004</v>
      </c>
      <c r="F61" s="16">
        <v>43.060160000000003</v>
      </c>
      <c r="G61" s="16">
        <v>-89.374700000000004</v>
      </c>
      <c r="H61" s="4">
        <v>72641014837</v>
      </c>
      <c r="I61" s="4" t="str">
        <f t="shared" si="12"/>
        <v>DANE CO REGIONAL-TRUAX FIELD AIRPORT</v>
      </c>
      <c r="J61" s="4" t="str">
        <f t="shared" si="13"/>
        <v>KMSN</v>
      </c>
      <c r="K61" s="4" t="str">
        <f t="shared" si="14"/>
        <v>Madison, Dane, WI</v>
      </c>
      <c r="L61" s="4" t="s">
        <v>163</v>
      </c>
      <c r="M61" s="4" t="s">
        <v>329</v>
      </c>
      <c r="N61" s="4" t="str">
        <f t="shared" si="3"/>
        <v>330</v>
      </c>
      <c r="O61" s="4" t="s">
        <v>11</v>
      </c>
      <c r="P61" s="4" t="str">
        <f t="shared" si="4"/>
        <v>15</v>
      </c>
      <c r="Q61" s="13">
        <f t="shared" si="5"/>
        <v>27.8</v>
      </c>
      <c r="R61" s="4" t="s">
        <v>358</v>
      </c>
      <c r="S61" s="4">
        <v>75</v>
      </c>
      <c r="T61" s="4" t="s">
        <v>330</v>
      </c>
      <c r="U61" s="4" t="str">
        <f t="shared" si="6"/>
        <v>20</v>
      </c>
      <c r="V61" s="4" t="s">
        <v>331</v>
      </c>
      <c r="W61" s="4" t="str">
        <f t="shared" si="7"/>
        <v>29.93</v>
      </c>
      <c r="X61" s="13">
        <f t="shared" si="8"/>
        <v>1013.5</v>
      </c>
    </row>
    <row r="62" spans="1:24" ht="14.25" customHeight="1" x14ac:dyDescent="0.2">
      <c r="A62" s="4" t="s">
        <v>65</v>
      </c>
      <c r="B62" s="12">
        <v>41863</v>
      </c>
      <c r="C62" s="15">
        <v>0.53749999999999998</v>
      </c>
      <c r="D62" s="16">
        <v>43.079014000000001</v>
      </c>
      <c r="E62" s="16">
        <v>-89.346855000000005</v>
      </c>
      <c r="F62" s="16">
        <v>43.080710000000003</v>
      </c>
      <c r="G62" s="16">
        <v>-89.343379999999996</v>
      </c>
      <c r="H62" s="4">
        <v>72641014837</v>
      </c>
      <c r="I62" s="4" t="str">
        <f t="shared" si="12"/>
        <v>DANE CO REGIONAL-TRUAX FIELD AIRPORT</v>
      </c>
      <c r="J62" s="4" t="str">
        <f t="shared" si="13"/>
        <v>KMSN</v>
      </c>
      <c r="K62" s="4" t="str">
        <f t="shared" si="14"/>
        <v>Madison, Dane, WI</v>
      </c>
      <c r="L62" s="4" t="s">
        <v>164</v>
      </c>
      <c r="M62" s="4" t="s">
        <v>332</v>
      </c>
      <c r="N62" s="4" t="str">
        <f t="shared" si="3"/>
        <v>350</v>
      </c>
      <c r="O62" s="4" t="s">
        <v>48</v>
      </c>
      <c r="P62" s="4" t="str">
        <f t="shared" si="4"/>
        <v>14</v>
      </c>
      <c r="Q62" s="13">
        <f t="shared" si="5"/>
        <v>25.9</v>
      </c>
      <c r="R62" s="4" t="s">
        <v>327</v>
      </c>
      <c r="S62" s="4">
        <v>75</v>
      </c>
      <c r="T62" s="4" t="s">
        <v>333</v>
      </c>
      <c r="U62" s="4" t="str">
        <f t="shared" si="6"/>
        <v>21</v>
      </c>
      <c r="V62" s="4" t="s">
        <v>334</v>
      </c>
      <c r="W62" s="4" t="str">
        <f t="shared" si="7"/>
        <v>29.92</v>
      </c>
      <c r="X62" s="13">
        <f t="shared" si="8"/>
        <v>1013.2</v>
      </c>
    </row>
    <row r="63" spans="1:24" ht="14.25" customHeight="1" x14ac:dyDescent="0.2">
      <c r="A63" s="4" t="s">
        <v>66</v>
      </c>
      <c r="B63" s="12">
        <v>41863</v>
      </c>
      <c r="C63" s="15">
        <v>0.625</v>
      </c>
      <c r="D63" s="16">
        <v>42.96416</v>
      </c>
      <c r="E63" s="16">
        <v>-89.244169999999997</v>
      </c>
      <c r="F63" s="16">
        <v>42.962960000000002</v>
      </c>
      <c r="G63" s="16">
        <v>-89.24682</v>
      </c>
      <c r="H63" s="4">
        <v>72641014837</v>
      </c>
      <c r="I63" s="4" t="str">
        <f t="shared" si="12"/>
        <v>DANE CO REGIONAL-TRUAX FIELD AIRPORT</v>
      </c>
      <c r="J63" s="4" t="str">
        <f t="shared" si="13"/>
        <v>KMSN</v>
      </c>
      <c r="K63" s="4" t="str">
        <f t="shared" si="14"/>
        <v>Madison, Dane, WI</v>
      </c>
      <c r="L63" s="4" t="s">
        <v>165</v>
      </c>
      <c r="M63" s="4" t="s">
        <v>335</v>
      </c>
      <c r="N63" s="4" t="str">
        <f t="shared" si="3"/>
        <v>320</v>
      </c>
      <c r="O63" s="4" t="s">
        <v>11</v>
      </c>
      <c r="P63" s="4" t="str">
        <f t="shared" si="4"/>
        <v>11</v>
      </c>
      <c r="Q63" s="13">
        <f t="shared" si="5"/>
        <v>20.399999999999999</v>
      </c>
      <c r="R63" s="4" t="s">
        <v>336</v>
      </c>
      <c r="S63" s="4">
        <v>75</v>
      </c>
      <c r="T63" s="4" t="s">
        <v>337</v>
      </c>
      <c r="U63" s="4" t="str">
        <f t="shared" si="6"/>
        <v>22</v>
      </c>
      <c r="V63" s="4" t="s">
        <v>334</v>
      </c>
      <c r="W63" s="4" t="str">
        <f t="shared" si="7"/>
        <v>29.92</v>
      </c>
      <c r="X63" s="13">
        <f t="shared" si="8"/>
        <v>1013.2</v>
      </c>
    </row>
    <row r="64" spans="1:24" ht="14.25" customHeight="1" x14ac:dyDescent="0.2">
      <c r="A64" s="4" t="s">
        <v>67</v>
      </c>
      <c r="B64" s="12">
        <v>41863</v>
      </c>
      <c r="C64" s="15">
        <v>0.64583333333333337</v>
      </c>
      <c r="D64" s="16">
        <v>42.958934999999997</v>
      </c>
      <c r="E64" s="16">
        <v>-89.267139999999998</v>
      </c>
      <c r="F64" s="16">
        <v>42.958150000000003</v>
      </c>
      <c r="G64" s="16">
        <v>-89.26925</v>
      </c>
      <c r="H64" s="4">
        <v>72641014837</v>
      </c>
      <c r="I64" s="4" t="str">
        <f t="shared" si="12"/>
        <v>DANE CO REGIONAL-TRUAX FIELD AIRPORT</v>
      </c>
      <c r="J64" s="4" t="str">
        <f t="shared" si="13"/>
        <v>KMSN</v>
      </c>
      <c r="K64" s="4" t="str">
        <f t="shared" si="14"/>
        <v>Madison, Dane, WI</v>
      </c>
      <c r="L64" s="4" t="s">
        <v>166</v>
      </c>
      <c r="M64" s="4" t="s">
        <v>338</v>
      </c>
      <c r="N64" s="4" t="str">
        <f t="shared" si="3"/>
        <v>330</v>
      </c>
      <c r="O64" s="4" t="s">
        <v>11</v>
      </c>
      <c r="P64" s="4" t="str">
        <f t="shared" si="4"/>
        <v>10</v>
      </c>
      <c r="Q64" s="13">
        <f t="shared" si="5"/>
        <v>18.5</v>
      </c>
      <c r="R64" s="4" t="s">
        <v>339</v>
      </c>
      <c r="S64" s="4">
        <v>75</v>
      </c>
      <c r="T64" s="4" t="s">
        <v>319</v>
      </c>
      <c r="U64" s="4" t="str">
        <f t="shared" si="6"/>
        <v>23</v>
      </c>
      <c r="V64" s="4" t="s">
        <v>334</v>
      </c>
      <c r="W64" s="4" t="str">
        <f t="shared" si="7"/>
        <v>29.92</v>
      </c>
      <c r="X64" s="13">
        <f t="shared" si="8"/>
        <v>1013.2</v>
      </c>
    </row>
    <row r="65" spans="1:24" ht="14.25" customHeight="1" x14ac:dyDescent="0.2">
      <c r="A65" s="4" t="s">
        <v>68</v>
      </c>
      <c r="B65" s="12">
        <v>41863</v>
      </c>
      <c r="C65" s="15">
        <v>0.67083333333333339</v>
      </c>
      <c r="D65" s="16">
        <v>42.974254999999999</v>
      </c>
      <c r="E65" s="16">
        <v>-89.254769999999994</v>
      </c>
      <c r="F65" s="16">
        <v>42.974339999999998</v>
      </c>
      <c r="G65" s="16">
        <v>-89.253410000000002</v>
      </c>
      <c r="H65" s="4">
        <v>72641014837</v>
      </c>
      <c r="I65" s="4" t="str">
        <f t="shared" si="12"/>
        <v>DANE CO REGIONAL-TRUAX FIELD AIRPORT</v>
      </c>
      <c r="J65" s="4" t="str">
        <f t="shared" si="13"/>
        <v>KMSN</v>
      </c>
      <c r="K65" s="4" t="str">
        <f t="shared" si="14"/>
        <v>Madison, Dane, WI</v>
      </c>
      <c r="L65" s="4" t="s">
        <v>166</v>
      </c>
      <c r="M65" s="4" t="s">
        <v>338</v>
      </c>
      <c r="N65" s="4" t="str">
        <f t="shared" si="3"/>
        <v>330</v>
      </c>
      <c r="O65" s="4" t="s">
        <v>11</v>
      </c>
      <c r="P65" s="4" t="str">
        <f t="shared" si="4"/>
        <v>10</v>
      </c>
      <c r="Q65" s="13">
        <f t="shared" si="5"/>
        <v>18.5</v>
      </c>
      <c r="R65" s="4" t="s">
        <v>339</v>
      </c>
      <c r="S65" s="4">
        <v>75</v>
      </c>
      <c r="T65" s="4" t="s">
        <v>319</v>
      </c>
      <c r="U65" s="4" t="str">
        <f t="shared" si="6"/>
        <v>23</v>
      </c>
      <c r="V65" s="4" t="s">
        <v>334</v>
      </c>
      <c r="W65" s="4" t="str">
        <f t="shared" si="7"/>
        <v>29.92</v>
      </c>
      <c r="X65" s="13">
        <f t="shared" si="8"/>
        <v>1013.2</v>
      </c>
    </row>
    <row r="66" spans="1:24" ht="14.25" customHeight="1" x14ac:dyDescent="0.2">
      <c r="A66" s="4" t="s">
        <v>72</v>
      </c>
      <c r="B66" s="12">
        <v>41864</v>
      </c>
      <c r="C66" s="15">
        <v>0.43472222222222223</v>
      </c>
      <c r="D66" s="16">
        <v>43.009439999999998</v>
      </c>
      <c r="E66" s="16">
        <v>-89.319090000000003</v>
      </c>
      <c r="F66" s="16">
        <v>43.008710000000001</v>
      </c>
      <c r="G66" s="16">
        <v>-89.319649999999996</v>
      </c>
      <c r="H66" s="4">
        <v>72641014837</v>
      </c>
      <c r="I66" s="4" t="str">
        <f t="shared" ref="I66:I71" si="15">VLOOKUP($H66, ISDSiteIDs, 2, FALSE)</f>
        <v>DANE CO REGIONAL-TRUAX FIELD AIRPORT</v>
      </c>
      <c r="J66" s="4" t="str">
        <f t="shared" ref="J66:J71" si="16">VLOOKUP($H66, ISDSiteIDs, 3, FALSE)</f>
        <v>KMSN</v>
      </c>
      <c r="K66" s="4" t="str">
        <f t="shared" ref="K66:K71" si="17">VLOOKUP($H66, ISDSiteIDs, 4, FALSE)</f>
        <v>Madison, Dane, WI</v>
      </c>
      <c r="L66" s="4" t="s">
        <v>167</v>
      </c>
      <c r="M66" s="4" t="s">
        <v>340</v>
      </c>
      <c r="N66" s="4" t="str">
        <f t="shared" si="3"/>
        <v>330</v>
      </c>
      <c r="O66" s="4" t="s">
        <v>11</v>
      </c>
      <c r="P66" s="4" t="str">
        <f t="shared" si="4"/>
        <v>09</v>
      </c>
      <c r="Q66" s="13">
        <f t="shared" si="5"/>
        <v>16.7</v>
      </c>
      <c r="R66" s="4" t="s">
        <v>359</v>
      </c>
      <c r="S66" s="4">
        <v>25</v>
      </c>
      <c r="T66" s="4" t="s">
        <v>341</v>
      </c>
      <c r="U66" s="4" t="str">
        <f t="shared" si="6"/>
        <v>24</v>
      </c>
      <c r="V66" s="4" t="s">
        <v>342</v>
      </c>
      <c r="W66" s="4" t="str">
        <f t="shared" si="7"/>
        <v>30.03</v>
      </c>
      <c r="X66" s="13">
        <f t="shared" si="8"/>
        <v>1016.9</v>
      </c>
    </row>
    <row r="67" spans="1:24" ht="14.25" customHeight="1" x14ac:dyDescent="0.2">
      <c r="A67" s="4" t="s">
        <v>73</v>
      </c>
      <c r="B67" s="12">
        <v>41864</v>
      </c>
      <c r="C67" s="15">
        <v>0.46180555555555558</v>
      </c>
      <c r="D67" s="16">
        <v>43.02449</v>
      </c>
      <c r="E67" s="16">
        <v>-89.317795000000004</v>
      </c>
      <c r="F67" s="16">
        <v>43.025759999999998</v>
      </c>
      <c r="G67" s="16">
        <v>-89.319559999999996</v>
      </c>
      <c r="H67" s="4">
        <v>72641014837</v>
      </c>
      <c r="I67" s="4" t="str">
        <f t="shared" si="15"/>
        <v>DANE CO REGIONAL-TRUAX FIELD AIRPORT</v>
      </c>
      <c r="J67" s="4" t="str">
        <f t="shared" si="16"/>
        <v>KMSN</v>
      </c>
      <c r="K67" s="4" t="str">
        <f t="shared" si="17"/>
        <v>Madison, Dane, WI</v>
      </c>
      <c r="L67" s="4" t="s">
        <v>167</v>
      </c>
      <c r="M67" s="4" t="s">
        <v>340</v>
      </c>
      <c r="N67" s="4" t="str">
        <f t="shared" ref="N67:N71" si="18">LEFT(M67, 3)</f>
        <v>330</v>
      </c>
      <c r="O67" s="4" t="s">
        <v>11</v>
      </c>
      <c r="P67" s="4" t="str">
        <f t="shared" ref="P67:P71" si="19">MID(M67, 4, 2)</f>
        <v>09</v>
      </c>
      <c r="Q67" s="13">
        <f t="shared" ref="Q67:Q71" si="20">ROUND(P67*1.852, 1)</f>
        <v>16.7</v>
      </c>
      <c r="R67" s="4" t="s">
        <v>359</v>
      </c>
      <c r="S67" s="4">
        <v>25</v>
      </c>
      <c r="T67" s="4" t="s">
        <v>341</v>
      </c>
      <c r="U67" s="4" t="str">
        <f t="shared" ref="U67:U71" si="21">LEFT(T67, 2)</f>
        <v>24</v>
      </c>
      <c r="V67" s="4" t="s">
        <v>342</v>
      </c>
      <c r="W67" s="4" t="str">
        <f t="shared" ref="W67:W71" si="22">CONCATENATE(MID(V67, 2, 2), ".", RIGHT(V67, 2))</f>
        <v>30.03</v>
      </c>
      <c r="X67" s="13">
        <f t="shared" ref="X67:X71" si="23">ROUND(W67*33.8639, 1)</f>
        <v>1016.9</v>
      </c>
    </row>
    <row r="68" spans="1:24" ht="14.25" customHeight="1" x14ac:dyDescent="0.2">
      <c r="A68" s="4" t="s">
        <v>74</v>
      </c>
      <c r="B68" s="12">
        <v>41864</v>
      </c>
      <c r="C68" s="15">
        <v>0.50069444444444444</v>
      </c>
      <c r="D68" s="16">
        <v>42.997745999999999</v>
      </c>
      <c r="E68" s="16">
        <v>-89.333640000000003</v>
      </c>
      <c r="F68" s="16">
        <v>42.99727</v>
      </c>
      <c r="G68" s="16">
        <v>-89.334310000000002</v>
      </c>
      <c r="H68" s="4">
        <v>72641014837</v>
      </c>
      <c r="I68" s="4" t="str">
        <f t="shared" si="15"/>
        <v>DANE CO REGIONAL-TRUAX FIELD AIRPORT</v>
      </c>
      <c r="J68" s="4" t="str">
        <f t="shared" si="16"/>
        <v>KMSN</v>
      </c>
      <c r="K68" s="4" t="str">
        <f t="shared" si="17"/>
        <v>Madison, Dane, WI</v>
      </c>
      <c r="L68" s="4" t="s">
        <v>168</v>
      </c>
      <c r="M68" s="4" t="s">
        <v>343</v>
      </c>
      <c r="N68" s="4" t="str">
        <f t="shared" si="18"/>
        <v>300</v>
      </c>
      <c r="O68" s="4" t="s">
        <v>11</v>
      </c>
      <c r="P68" s="4" t="str">
        <f t="shared" si="19"/>
        <v>08</v>
      </c>
      <c r="Q68" s="13">
        <f t="shared" si="20"/>
        <v>14.8</v>
      </c>
      <c r="R68" s="4" t="s">
        <v>344</v>
      </c>
      <c r="S68" s="4">
        <v>50</v>
      </c>
      <c r="T68" s="4" t="s">
        <v>345</v>
      </c>
      <c r="U68" s="4" t="str">
        <f t="shared" si="21"/>
        <v>25</v>
      </c>
      <c r="V68" s="4" t="s">
        <v>346</v>
      </c>
      <c r="W68" s="4" t="str">
        <f t="shared" si="22"/>
        <v>30.02</v>
      </c>
      <c r="X68" s="13">
        <f t="shared" si="23"/>
        <v>1016.6</v>
      </c>
    </row>
    <row r="69" spans="1:24" ht="14.25" customHeight="1" x14ac:dyDescent="0.2">
      <c r="A69" s="4" t="s">
        <v>69</v>
      </c>
      <c r="B69" s="12">
        <v>41864</v>
      </c>
      <c r="C69" s="15">
        <v>0.59722222222222221</v>
      </c>
      <c r="D69" s="16">
        <v>43.099989999999998</v>
      </c>
      <c r="E69" s="16">
        <v>-89.416669999999996</v>
      </c>
      <c r="F69" s="16">
        <v>43.098309999999998</v>
      </c>
      <c r="G69" s="16">
        <v>-89.405249999999995</v>
      </c>
      <c r="H69" s="4">
        <v>72641014837</v>
      </c>
      <c r="I69" s="4" t="str">
        <f t="shared" si="15"/>
        <v>DANE CO REGIONAL-TRUAX FIELD AIRPORT</v>
      </c>
      <c r="J69" s="4" t="str">
        <f t="shared" si="16"/>
        <v>KMSN</v>
      </c>
      <c r="K69" s="4" t="str">
        <f t="shared" si="17"/>
        <v>Madison, Dane, WI</v>
      </c>
      <c r="L69" s="4" t="s">
        <v>169</v>
      </c>
      <c r="M69" s="4" t="s">
        <v>347</v>
      </c>
      <c r="N69" s="4" t="str">
        <f t="shared" si="18"/>
        <v>340</v>
      </c>
      <c r="O69" s="4" t="s">
        <v>48</v>
      </c>
      <c r="P69" s="4" t="str">
        <f t="shared" si="19"/>
        <v>06</v>
      </c>
      <c r="Q69" s="13">
        <f t="shared" si="20"/>
        <v>11.1</v>
      </c>
      <c r="R69" s="4" t="s">
        <v>360</v>
      </c>
      <c r="S69" s="4">
        <v>75</v>
      </c>
      <c r="T69" s="4" t="s">
        <v>348</v>
      </c>
      <c r="U69" s="4" t="str">
        <f t="shared" si="21"/>
        <v>26</v>
      </c>
      <c r="V69" s="4" t="s">
        <v>346</v>
      </c>
      <c r="W69" s="4" t="str">
        <f t="shared" si="22"/>
        <v>30.02</v>
      </c>
      <c r="X69" s="13">
        <f t="shared" si="23"/>
        <v>1016.6</v>
      </c>
    </row>
    <row r="70" spans="1:24" ht="14.25" customHeight="1" x14ac:dyDescent="0.2">
      <c r="A70" s="4" t="s">
        <v>70</v>
      </c>
      <c r="B70" s="12">
        <v>41864</v>
      </c>
      <c r="C70" s="15">
        <v>0.62083333333333335</v>
      </c>
      <c r="D70" s="16">
        <v>43.12229</v>
      </c>
      <c r="E70" s="16">
        <v>-89.419719999999998</v>
      </c>
      <c r="F70" s="16">
        <v>43.122280000000003</v>
      </c>
      <c r="G70" s="16">
        <v>-89.420270000000002</v>
      </c>
      <c r="H70" s="4">
        <v>72641014837</v>
      </c>
      <c r="I70" s="4" t="str">
        <f t="shared" si="15"/>
        <v>DANE CO REGIONAL-TRUAX FIELD AIRPORT</v>
      </c>
      <c r="J70" s="4" t="str">
        <f t="shared" si="16"/>
        <v>KMSN</v>
      </c>
      <c r="K70" s="4" t="str">
        <f t="shared" si="17"/>
        <v>Madison, Dane, WI</v>
      </c>
      <c r="L70" s="4" t="s">
        <v>170</v>
      </c>
      <c r="M70" s="4" t="s">
        <v>320</v>
      </c>
      <c r="N70" s="4" t="str">
        <f t="shared" si="18"/>
        <v>330</v>
      </c>
      <c r="O70" s="4" t="s">
        <v>11</v>
      </c>
      <c r="P70" s="4" t="str">
        <f t="shared" si="19"/>
        <v>07</v>
      </c>
      <c r="Q70" s="13">
        <f t="shared" si="20"/>
        <v>13</v>
      </c>
      <c r="R70" s="4" t="s">
        <v>354</v>
      </c>
      <c r="S70" s="4">
        <v>75</v>
      </c>
      <c r="T70" s="4" t="s">
        <v>349</v>
      </c>
      <c r="U70" s="4" t="str">
        <f t="shared" si="21"/>
        <v>25</v>
      </c>
      <c r="V70" s="4" t="s">
        <v>346</v>
      </c>
      <c r="W70" s="4" t="str">
        <f t="shared" si="22"/>
        <v>30.02</v>
      </c>
      <c r="X70" s="13">
        <f t="shared" si="23"/>
        <v>1016.6</v>
      </c>
    </row>
    <row r="71" spans="1:24" ht="14.25" customHeight="1" x14ac:dyDescent="0.2">
      <c r="A71" s="4" t="s">
        <v>71</v>
      </c>
      <c r="B71" s="12">
        <v>41864</v>
      </c>
      <c r="C71" s="15">
        <v>0.625</v>
      </c>
      <c r="D71" s="16">
        <v>43.095855999999998</v>
      </c>
      <c r="E71" s="16">
        <v>-89.452240000000003</v>
      </c>
      <c r="F71" s="16">
        <v>43.094670000000001</v>
      </c>
      <c r="G71" s="16">
        <v>-89.451999999999998</v>
      </c>
      <c r="H71" s="4">
        <v>72641014837</v>
      </c>
      <c r="I71" s="4" t="str">
        <f t="shared" si="15"/>
        <v>DANE CO REGIONAL-TRUAX FIELD AIRPORT</v>
      </c>
      <c r="J71" s="4" t="str">
        <f t="shared" si="16"/>
        <v>KMSN</v>
      </c>
      <c r="K71" s="4" t="str">
        <f t="shared" si="17"/>
        <v>Madison, Dane, WI</v>
      </c>
      <c r="L71" s="4" t="s">
        <v>170</v>
      </c>
      <c r="M71" s="4" t="s">
        <v>320</v>
      </c>
      <c r="N71" s="4" t="str">
        <f t="shared" si="18"/>
        <v>330</v>
      </c>
      <c r="O71" s="4" t="s">
        <v>11</v>
      </c>
      <c r="P71" s="4" t="str">
        <f t="shared" si="19"/>
        <v>07</v>
      </c>
      <c r="Q71" s="13">
        <f t="shared" si="20"/>
        <v>13</v>
      </c>
      <c r="R71" s="4" t="s">
        <v>354</v>
      </c>
      <c r="S71" s="4">
        <v>75</v>
      </c>
      <c r="T71" s="4" t="s">
        <v>349</v>
      </c>
      <c r="U71" s="4" t="str">
        <f t="shared" si="21"/>
        <v>25</v>
      </c>
      <c r="V71" s="4" t="s">
        <v>346</v>
      </c>
      <c r="W71" s="4" t="str">
        <f t="shared" si="22"/>
        <v>30.02</v>
      </c>
      <c r="X71" s="13">
        <f t="shared" si="23"/>
        <v>1016.6</v>
      </c>
    </row>
  </sheetData>
  <autoFilter ref="A1:X71" xr:uid="{00000000-0009-0000-0000-000001000000}"/>
  <pageMargins left="0.7" right="0.7" top="0.75" bottom="0.75" header="0.3" footer="0.3"/>
  <pageSetup scale="16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87"/>
  <sheetViews>
    <sheetView workbookViewId="0">
      <pane ySplit="1" topLeftCell="A2" activePane="bottomLeft" state="frozen"/>
      <selection pane="bottomLeft" activeCell="A2" sqref="A2"/>
    </sheetView>
  </sheetViews>
  <sheetFormatPr baseColWidth="10" defaultColWidth="13.5" defaultRowHeight="14.25" customHeight="1" x14ac:dyDescent="0.2"/>
  <cols>
    <col min="1" max="3" width="13.5" style="4"/>
    <col min="4" max="5" width="13.5" style="4" customWidth="1"/>
    <col min="6" max="16384" width="13.5" style="4"/>
  </cols>
  <sheetData>
    <row r="1" spans="1:14" ht="14.25" customHeight="1" x14ac:dyDescent="0.2">
      <c r="A1" s="2" t="s">
        <v>12</v>
      </c>
      <c r="B1" s="2" t="s">
        <v>82</v>
      </c>
      <c r="C1" s="2" t="s">
        <v>83</v>
      </c>
      <c r="D1" s="2" t="s">
        <v>84</v>
      </c>
      <c r="E1" s="2" t="s">
        <v>85</v>
      </c>
      <c r="F1" s="2" t="s">
        <v>86</v>
      </c>
      <c r="G1" s="2" t="s">
        <v>87</v>
      </c>
      <c r="H1" s="2" t="s">
        <v>90</v>
      </c>
      <c r="I1" s="2" t="s">
        <v>88</v>
      </c>
      <c r="J1" s="2" t="s">
        <v>91</v>
      </c>
      <c r="K1" s="2" t="s">
        <v>89</v>
      </c>
    </row>
    <row r="2" spans="1:14" ht="14.25" customHeight="1" x14ac:dyDescent="0.2">
      <c r="A2" s="4" t="s">
        <v>1</v>
      </c>
      <c r="B2" s="12">
        <v>41777</v>
      </c>
      <c r="C2" s="15">
        <v>0.54999999999999993</v>
      </c>
      <c r="D2" s="16">
        <v>43.083440000000003</v>
      </c>
      <c r="E2" s="16">
        <v>-88.931179999999998</v>
      </c>
      <c r="F2" s="16">
        <v>43.080599999999997</v>
      </c>
      <c r="G2" s="16">
        <v>-88.932500000000005</v>
      </c>
      <c r="H2" s="17">
        <v>191.63</v>
      </c>
      <c r="I2" s="18" t="s">
        <v>381</v>
      </c>
      <c r="J2" s="17">
        <v>66.209999999999994</v>
      </c>
      <c r="K2" s="18" t="s">
        <v>381</v>
      </c>
      <c r="N2" s="1" t="s">
        <v>80</v>
      </c>
    </row>
    <row r="3" spans="1:14" ht="14.25" customHeight="1" x14ac:dyDescent="0.2">
      <c r="A3" s="4" t="s">
        <v>2</v>
      </c>
      <c r="B3" s="12">
        <v>41777</v>
      </c>
      <c r="C3" s="15">
        <v>0.56041666666666667</v>
      </c>
      <c r="D3" s="16">
        <v>43.088380000000001</v>
      </c>
      <c r="E3" s="16">
        <v>-88.928855999999996</v>
      </c>
      <c r="F3" s="16">
        <v>43.072560000000003</v>
      </c>
      <c r="G3" s="16">
        <v>-88.928039999999996</v>
      </c>
      <c r="H3" s="17">
        <v>200.09</v>
      </c>
      <c r="I3" s="18" t="s">
        <v>381</v>
      </c>
      <c r="J3" s="17">
        <v>65.47</v>
      </c>
      <c r="K3" s="18" t="s">
        <v>381</v>
      </c>
      <c r="N3" s="1" t="s">
        <v>81</v>
      </c>
    </row>
    <row r="4" spans="1:14" ht="14.25" customHeight="1" x14ac:dyDescent="0.2">
      <c r="A4" s="4" t="s">
        <v>3</v>
      </c>
      <c r="B4" s="12">
        <v>41777</v>
      </c>
      <c r="C4" s="15">
        <v>0.5805555555555556</v>
      </c>
      <c r="D4" s="16">
        <v>43.072330000000001</v>
      </c>
      <c r="E4" s="16">
        <v>-88.928169999999994</v>
      </c>
      <c r="F4" s="16">
        <v>43.088270000000001</v>
      </c>
      <c r="G4" s="16">
        <v>-88.928740000000005</v>
      </c>
      <c r="H4" s="17">
        <v>214.78</v>
      </c>
      <c r="I4" s="18" t="s">
        <v>381</v>
      </c>
      <c r="J4" s="17">
        <v>63.01</v>
      </c>
      <c r="K4" s="18" t="s">
        <v>381</v>
      </c>
      <c r="N4" s="3" t="s">
        <v>79</v>
      </c>
    </row>
    <row r="5" spans="1:14" ht="14.25" customHeight="1" x14ac:dyDescent="0.2">
      <c r="A5" s="4" t="s">
        <v>5</v>
      </c>
      <c r="B5" s="12">
        <v>41777</v>
      </c>
      <c r="C5" s="15">
        <v>0.72916666666666663</v>
      </c>
      <c r="D5" s="16">
        <v>42.559604999999998</v>
      </c>
      <c r="E5" s="16">
        <v>-88.541809999999998</v>
      </c>
      <c r="F5" s="16">
        <v>42.559829999999998</v>
      </c>
      <c r="G5" s="16">
        <v>-88.541650000000004</v>
      </c>
      <c r="H5" s="17">
        <v>271.89</v>
      </c>
      <c r="I5" s="18" t="s">
        <v>381</v>
      </c>
      <c r="J5" s="17">
        <v>27.83</v>
      </c>
      <c r="K5" s="18" t="s">
        <v>381</v>
      </c>
    </row>
    <row r="6" spans="1:14" ht="14.25" customHeight="1" x14ac:dyDescent="0.2">
      <c r="A6" s="4" t="s">
        <v>6</v>
      </c>
      <c r="B6" s="12">
        <v>41777</v>
      </c>
      <c r="C6" s="15">
        <v>0.75208333333333333</v>
      </c>
      <c r="D6" s="16">
        <v>42.567222999999998</v>
      </c>
      <c r="E6" s="16">
        <v>-88.503889999999998</v>
      </c>
      <c r="F6" s="16">
        <v>42.567830000000001</v>
      </c>
      <c r="G6" s="16">
        <v>-88.49973</v>
      </c>
      <c r="H6" s="17">
        <v>277.25</v>
      </c>
      <c r="I6" s="18" t="s">
        <v>381</v>
      </c>
      <c r="J6" s="17">
        <v>21.79</v>
      </c>
      <c r="K6" s="18" t="s">
        <v>381</v>
      </c>
    </row>
    <row r="7" spans="1:14" ht="14.25" customHeight="1" x14ac:dyDescent="0.2">
      <c r="A7" s="4" t="s">
        <v>7</v>
      </c>
      <c r="B7" s="12">
        <v>41777</v>
      </c>
      <c r="C7" s="15">
        <v>0.78055555555555556</v>
      </c>
      <c r="D7" s="16">
        <v>42.572499999999998</v>
      </c>
      <c r="E7" s="16">
        <v>-88.456389999999999</v>
      </c>
      <c r="F7" s="16">
        <v>42.571060000000003</v>
      </c>
      <c r="G7" s="16">
        <v>-88.452759999999998</v>
      </c>
      <c r="H7" s="17">
        <v>283.77999999999997</v>
      </c>
      <c r="I7" s="18" t="s">
        <v>381</v>
      </c>
      <c r="J7" s="17">
        <v>14.36</v>
      </c>
      <c r="K7" s="18" t="s">
        <v>381</v>
      </c>
    </row>
    <row r="8" spans="1:14" ht="14.25" customHeight="1" x14ac:dyDescent="0.2">
      <c r="A8" s="4" t="s">
        <v>8</v>
      </c>
      <c r="B8" s="12">
        <v>41807</v>
      </c>
      <c r="C8" s="15">
        <v>0.375</v>
      </c>
      <c r="D8" s="16">
        <v>46.036242999999999</v>
      </c>
      <c r="E8" s="16">
        <v>-89.670424999999994</v>
      </c>
      <c r="F8" s="16">
        <v>46.036490000000001</v>
      </c>
      <c r="G8" s="16">
        <v>-89.670379999999994</v>
      </c>
      <c r="H8" s="17">
        <v>94.02</v>
      </c>
      <c r="I8" s="18" t="s">
        <v>381</v>
      </c>
      <c r="J8" s="17">
        <v>37.270000000000003</v>
      </c>
      <c r="K8" s="18" t="s">
        <v>381</v>
      </c>
    </row>
    <row r="9" spans="1:14" ht="14.25" customHeight="1" x14ac:dyDescent="0.2">
      <c r="A9" s="4" t="s">
        <v>9</v>
      </c>
      <c r="B9" s="12">
        <v>41807</v>
      </c>
      <c r="C9" s="15">
        <v>0.40625</v>
      </c>
      <c r="D9" s="16">
        <v>46.027140000000003</v>
      </c>
      <c r="E9" s="16">
        <v>-89.680149999999998</v>
      </c>
      <c r="F9" s="16">
        <v>46.026809999999998</v>
      </c>
      <c r="G9" s="16">
        <v>-89.679329999999993</v>
      </c>
      <c r="H9" s="17">
        <v>103.13</v>
      </c>
      <c r="I9" s="18" t="s">
        <v>381</v>
      </c>
      <c r="J9" s="17">
        <v>44.97</v>
      </c>
      <c r="K9" s="18" t="s">
        <v>381</v>
      </c>
    </row>
    <row r="10" spans="1:14" ht="14.25" customHeight="1" x14ac:dyDescent="0.2">
      <c r="A10" s="4" t="s">
        <v>10</v>
      </c>
      <c r="B10" s="12">
        <v>41807</v>
      </c>
      <c r="C10" s="15">
        <v>0.4236111111111111</v>
      </c>
      <c r="D10" s="16">
        <v>46.061053999999999</v>
      </c>
      <c r="E10" s="16">
        <v>-89.664794999999998</v>
      </c>
      <c r="F10" s="16">
        <v>46.061010000000003</v>
      </c>
      <c r="G10" s="16">
        <v>-89.664469999999994</v>
      </c>
      <c r="H10" s="17">
        <v>108.96</v>
      </c>
      <c r="I10" s="18" t="s">
        <v>381</v>
      </c>
      <c r="J10" s="17">
        <v>49.14</v>
      </c>
      <c r="K10" s="18" t="s">
        <v>381</v>
      </c>
    </row>
    <row r="11" spans="1:14" ht="14.25" customHeight="1" x14ac:dyDescent="0.2">
      <c r="A11" s="4" t="s">
        <v>14</v>
      </c>
      <c r="B11" s="12">
        <v>41807</v>
      </c>
      <c r="C11" s="15">
        <v>0.50624999999999998</v>
      </c>
      <c r="D11" s="16">
        <v>45.932490000000001</v>
      </c>
      <c r="E11" s="16">
        <v>-89.519720000000007</v>
      </c>
      <c r="F11" s="16">
        <v>45.932459999999999</v>
      </c>
      <c r="G11" s="16">
        <v>-89.519769999999994</v>
      </c>
      <c r="H11" s="17">
        <v>151.94999999999999</v>
      </c>
      <c r="I11" s="18" t="s">
        <v>381</v>
      </c>
      <c r="J11" s="17">
        <v>65.349999999999994</v>
      </c>
      <c r="K11" s="18" t="s">
        <v>381</v>
      </c>
    </row>
    <row r="12" spans="1:14" ht="14.25" customHeight="1" x14ac:dyDescent="0.2">
      <c r="A12" s="4" t="s">
        <v>15</v>
      </c>
      <c r="B12" s="12">
        <v>41807</v>
      </c>
      <c r="C12" s="15">
        <v>0.53125</v>
      </c>
      <c r="D12" s="16">
        <v>45.932740000000003</v>
      </c>
      <c r="E12" s="16">
        <v>-89.535070000000005</v>
      </c>
      <c r="F12" s="16">
        <v>45.932130000000001</v>
      </c>
      <c r="G12" s="16">
        <v>-89.534800000000004</v>
      </c>
      <c r="H12" s="17">
        <v>171.6</v>
      </c>
      <c r="I12" s="18" t="s">
        <v>381</v>
      </c>
      <c r="J12" s="17">
        <v>67.28</v>
      </c>
      <c r="K12" s="18" t="s">
        <v>381</v>
      </c>
    </row>
    <row r="13" spans="1:14" ht="14.25" customHeight="1" x14ac:dyDescent="0.2">
      <c r="A13" s="4" t="s">
        <v>16</v>
      </c>
      <c r="B13" s="12">
        <v>41807</v>
      </c>
      <c r="C13" s="15">
        <v>0.56597222222222221</v>
      </c>
      <c r="D13" s="16">
        <v>45.937218000000001</v>
      </c>
      <c r="E13" s="16">
        <v>-89.501869999999997</v>
      </c>
      <c r="F13" s="16">
        <v>45.93703</v>
      </c>
      <c r="G13" s="16">
        <v>-89.502020000000002</v>
      </c>
      <c r="H13" s="17">
        <v>200.95</v>
      </c>
      <c r="I13" s="18" t="s">
        <v>381</v>
      </c>
      <c r="J13" s="17">
        <v>66.31</v>
      </c>
      <c r="K13" s="18" t="s">
        <v>381</v>
      </c>
    </row>
    <row r="14" spans="1:14" ht="14.25" customHeight="1" x14ac:dyDescent="0.2">
      <c r="A14" s="4" t="s">
        <v>17</v>
      </c>
      <c r="B14" s="12">
        <v>41807</v>
      </c>
      <c r="C14" s="15">
        <v>0.64027777777777783</v>
      </c>
      <c r="D14" s="16">
        <v>45.856388000000003</v>
      </c>
      <c r="E14" s="16">
        <v>-89.518615999999994</v>
      </c>
      <c r="F14" s="16">
        <v>45.856810000000003</v>
      </c>
      <c r="G14" s="16">
        <v>-89.519189999999995</v>
      </c>
      <c r="H14" s="17">
        <v>244.29</v>
      </c>
      <c r="I14" s="18" t="s">
        <v>381</v>
      </c>
      <c r="J14" s="17">
        <v>53.5</v>
      </c>
      <c r="K14" s="18" t="s">
        <v>381</v>
      </c>
    </row>
    <row r="15" spans="1:14" ht="14.25" customHeight="1" x14ac:dyDescent="0.2">
      <c r="A15" s="4" t="s">
        <v>18</v>
      </c>
      <c r="B15" s="12">
        <v>41807</v>
      </c>
      <c r="C15" s="15">
        <v>0.71944444444444444</v>
      </c>
      <c r="D15" s="16">
        <v>45.954998000000003</v>
      </c>
      <c r="E15" s="16">
        <v>-89.834460000000007</v>
      </c>
      <c r="F15" s="16">
        <v>45.954819999999998</v>
      </c>
      <c r="G15" s="16">
        <v>-89.834969999999998</v>
      </c>
      <c r="H15" s="17">
        <v>269.02</v>
      </c>
      <c r="I15" s="18" t="s">
        <v>381</v>
      </c>
      <c r="J15" s="17">
        <v>34.49</v>
      </c>
      <c r="K15" s="18" t="s">
        <v>381</v>
      </c>
    </row>
    <row r="16" spans="1:14" ht="14.25" customHeight="1" x14ac:dyDescent="0.2">
      <c r="A16" s="4" t="s">
        <v>19</v>
      </c>
      <c r="B16" s="12">
        <v>41807</v>
      </c>
      <c r="C16" s="15">
        <v>0.74305555555555547</v>
      </c>
      <c r="D16" s="16">
        <v>45.951369999999997</v>
      </c>
      <c r="E16" s="16">
        <v>-89.852320000000006</v>
      </c>
      <c r="F16" s="16">
        <v>45.951560000000001</v>
      </c>
      <c r="G16" s="16">
        <v>-89.851860000000002</v>
      </c>
      <c r="H16" s="17">
        <v>275.01</v>
      </c>
      <c r="I16" s="18" t="s">
        <v>381</v>
      </c>
      <c r="J16" s="17">
        <v>28.6</v>
      </c>
      <c r="K16" s="18" t="s">
        <v>381</v>
      </c>
    </row>
    <row r="17" spans="1:11" ht="14.25" customHeight="1" x14ac:dyDescent="0.2">
      <c r="A17" s="4" t="s">
        <v>20</v>
      </c>
      <c r="B17" s="12">
        <v>41807</v>
      </c>
      <c r="C17" s="15">
        <v>0.77083333333333337</v>
      </c>
      <c r="D17" s="16">
        <v>45.936413000000002</v>
      </c>
      <c r="E17" s="16">
        <v>-89.825590000000005</v>
      </c>
      <c r="F17" s="16">
        <v>45.936529999999998</v>
      </c>
      <c r="G17" s="16">
        <v>-89.825860000000006</v>
      </c>
      <c r="H17" s="17">
        <v>281.74</v>
      </c>
      <c r="I17" s="18" t="s">
        <v>381</v>
      </c>
      <c r="J17" s="17">
        <v>21.72</v>
      </c>
      <c r="K17" s="18" t="s">
        <v>381</v>
      </c>
    </row>
    <row r="18" spans="1:11" ht="14.25" customHeight="1" x14ac:dyDescent="0.2">
      <c r="A18" s="4" t="s">
        <v>21</v>
      </c>
      <c r="B18" s="12">
        <v>41815</v>
      </c>
      <c r="C18" s="15">
        <v>0.65625</v>
      </c>
      <c r="D18" s="16">
        <v>46.123939999999997</v>
      </c>
      <c r="E18" s="16">
        <v>-89.116169999999997</v>
      </c>
      <c r="F18" s="16">
        <v>46.129860000000001</v>
      </c>
      <c r="G18" s="16">
        <v>-89.125429999999994</v>
      </c>
      <c r="H18" s="17">
        <v>250</v>
      </c>
      <c r="I18" s="18" t="s">
        <v>381</v>
      </c>
      <c r="J18" s="17">
        <v>49.73</v>
      </c>
      <c r="K18" s="18" t="s">
        <v>381</v>
      </c>
    </row>
    <row r="19" spans="1:11" ht="14.25" customHeight="1" x14ac:dyDescent="0.2">
      <c r="A19" s="4" t="s">
        <v>22</v>
      </c>
      <c r="B19" s="12">
        <v>41815</v>
      </c>
      <c r="C19" s="15">
        <v>0.67708333333333337</v>
      </c>
      <c r="D19" s="16">
        <v>46.131602999999998</v>
      </c>
      <c r="E19" s="16">
        <v>-89.089240000000004</v>
      </c>
      <c r="F19" s="16">
        <v>46.131439999999998</v>
      </c>
      <c r="G19" s="16">
        <v>-89.089560000000006</v>
      </c>
      <c r="H19" s="17">
        <v>257.02999999999997</v>
      </c>
      <c r="I19" s="18" t="s">
        <v>381</v>
      </c>
      <c r="J19" s="17">
        <v>44.72</v>
      </c>
      <c r="K19" s="18" t="s">
        <v>381</v>
      </c>
    </row>
    <row r="20" spans="1:11" ht="14.25" customHeight="1" x14ac:dyDescent="0.2">
      <c r="A20" s="4" t="s">
        <v>23</v>
      </c>
      <c r="B20" s="12">
        <v>41815</v>
      </c>
      <c r="C20" s="15">
        <v>0.69791666666666663</v>
      </c>
      <c r="D20" s="16">
        <v>46.126570000000001</v>
      </c>
      <c r="E20" s="16">
        <v>-89.143249999999995</v>
      </c>
      <c r="F20" s="16">
        <v>46.128140000000002</v>
      </c>
      <c r="G20" s="16">
        <v>-89.141009999999994</v>
      </c>
      <c r="H20" s="17">
        <v>263.20999999999998</v>
      </c>
      <c r="I20" s="18" t="s">
        <v>381</v>
      </c>
      <c r="J20" s="17">
        <v>39.64</v>
      </c>
      <c r="K20" s="18" t="s">
        <v>381</v>
      </c>
    </row>
    <row r="21" spans="1:11" ht="14.25" customHeight="1" x14ac:dyDescent="0.2">
      <c r="A21" s="4" t="s">
        <v>24</v>
      </c>
      <c r="B21" s="12">
        <v>41816</v>
      </c>
      <c r="C21" s="15">
        <v>0.375</v>
      </c>
      <c r="D21" s="16">
        <v>45.678049999999999</v>
      </c>
      <c r="E21" s="16">
        <v>-88.981679999999997</v>
      </c>
      <c r="F21" s="16">
        <v>45.678170000000001</v>
      </c>
      <c r="G21" s="16">
        <v>-88.98133</v>
      </c>
      <c r="H21" s="17">
        <v>93.94</v>
      </c>
      <c r="I21" s="18" t="s">
        <v>381</v>
      </c>
      <c r="J21" s="17">
        <v>37.409999999999997</v>
      </c>
      <c r="K21" s="18" t="s">
        <v>381</v>
      </c>
    </row>
    <row r="22" spans="1:11" ht="14.25" customHeight="1" x14ac:dyDescent="0.2">
      <c r="A22" s="4" t="s">
        <v>25</v>
      </c>
      <c r="B22" s="12">
        <v>41816</v>
      </c>
      <c r="C22" s="15">
        <v>0.39583333333333331</v>
      </c>
      <c r="D22" s="16">
        <v>45.688110000000002</v>
      </c>
      <c r="E22" s="16">
        <v>-88.979804999999999</v>
      </c>
      <c r="F22" s="16">
        <v>45.687489999999997</v>
      </c>
      <c r="G22" s="16">
        <v>-88.979050000000001</v>
      </c>
      <c r="H22" s="17">
        <v>99.84</v>
      </c>
      <c r="I22" s="18" t="s">
        <v>381</v>
      </c>
      <c r="J22" s="17">
        <v>42.6</v>
      </c>
      <c r="K22" s="18" t="s">
        <v>381</v>
      </c>
    </row>
    <row r="23" spans="1:11" ht="14.25" customHeight="1" x14ac:dyDescent="0.2">
      <c r="A23" s="4" t="s">
        <v>26</v>
      </c>
      <c r="B23" s="12">
        <v>41816</v>
      </c>
      <c r="C23" s="15">
        <v>0.41666666666666669</v>
      </c>
      <c r="D23" s="16">
        <v>45.668883999999998</v>
      </c>
      <c r="E23" s="16">
        <v>-88.985910000000004</v>
      </c>
      <c r="F23" s="16">
        <v>45.670459999999999</v>
      </c>
      <c r="G23" s="16">
        <v>-88.988010000000003</v>
      </c>
      <c r="H23" s="17">
        <v>106.38</v>
      </c>
      <c r="I23" s="18" t="s">
        <v>381</v>
      </c>
      <c r="J23" s="17">
        <v>47.7</v>
      </c>
      <c r="K23" s="18" t="s">
        <v>381</v>
      </c>
    </row>
    <row r="24" spans="1:11" ht="14.25" customHeight="1" x14ac:dyDescent="0.2">
      <c r="A24" s="4" t="s">
        <v>28</v>
      </c>
      <c r="B24" s="12">
        <v>41816</v>
      </c>
      <c r="C24" s="15">
        <v>0.48958333333333331</v>
      </c>
      <c r="D24" s="16">
        <v>45.539993000000003</v>
      </c>
      <c r="E24" s="16">
        <v>-88.903899999999993</v>
      </c>
      <c r="F24" s="16">
        <v>45.540309999999998</v>
      </c>
      <c r="G24" s="16">
        <v>-88.903769999999994</v>
      </c>
      <c r="H24" s="17">
        <v>139.96</v>
      </c>
      <c r="I24" s="18" t="s">
        <v>381</v>
      </c>
      <c r="J24" s="17">
        <v>63.27</v>
      </c>
      <c r="K24" s="18" t="s">
        <v>381</v>
      </c>
    </row>
    <row r="25" spans="1:11" ht="14.25" customHeight="1" x14ac:dyDescent="0.2">
      <c r="A25" s="4" t="s">
        <v>29</v>
      </c>
      <c r="B25" s="12">
        <v>41816</v>
      </c>
      <c r="C25" s="15">
        <v>0.51041666666666663</v>
      </c>
      <c r="D25" s="16">
        <v>45.553787</v>
      </c>
      <c r="E25" s="16">
        <v>-88.905395999999996</v>
      </c>
      <c r="F25" s="16">
        <v>45.553789999999999</v>
      </c>
      <c r="G25" s="16">
        <v>-88.90531</v>
      </c>
      <c r="H25" s="17">
        <v>154.68</v>
      </c>
      <c r="I25" s="18" t="s">
        <v>381</v>
      </c>
      <c r="J25" s="17">
        <v>66.099999999999994</v>
      </c>
      <c r="K25" s="18" t="s">
        <v>381</v>
      </c>
    </row>
    <row r="26" spans="1:11" ht="14.25" customHeight="1" x14ac:dyDescent="0.2">
      <c r="A26" s="4" t="s">
        <v>30</v>
      </c>
      <c r="B26" s="12">
        <v>41816</v>
      </c>
      <c r="C26" s="15">
        <v>0.53125</v>
      </c>
      <c r="D26" s="16">
        <v>45.529784999999997</v>
      </c>
      <c r="E26" s="16">
        <v>-88.903099999999995</v>
      </c>
      <c r="F26" s="16">
        <v>45.52993</v>
      </c>
      <c r="G26" s="16">
        <v>-88.902879999999996</v>
      </c>
      <c r="H26" s="17">
        <v>171.83</v>
      </c>
      <c r="I26" s="18" t="s">
        <v>381</v>
      </c>
      <c r="J26" s="17">
        <v>67.650000000000006</v>
      </c>
      <c r="K26" s="18" t="s">
        <v>381</v>
      </c>
    </row>
    <row r="27" spans="1:11" ht="14.25" customHeight="1" x14ac:dyDescent="0.2">
      <c r="A27" s="4" t="s">
        <v>32</v>
      </c>
      <c r="B27" s="12">
        <v>41816</v>
      </c>
      <c r="C27" s="15">
        <v>0.61805555555555558</v>
      </c>
      <c r="D27" s="16">
        <v>45.502777000000002</v>
      </c>
      <c r="E27" s="16">
        <v>-89.195279999999997</v>
      </c>
      <c r="F27" s="16">
        <v>45.503320000000002</v>
      </c>
      <c r="G27" s="16">
        <v>-89.195409999999995</v>
      </c>
      <c r="H27" s="17">
        <v>234.52</v>
      </c>
      <c r="I27" s="18" t="s">
        <v>381</v>
      </c>
      <c r="J27" s="17">
        <v>58.55</v>
      </c>
      <c r="K27" s="18" t="s">
        <v>381</v>
      </c>
    </row>
    <row r="28" spans="1:11" ht="14.25" customHeight="1" x14ac:dyDescent="0.2">
      <c r="A28" s="4" t="s">
        <v>33</v>
      </c>
      <c r="B28" s="12">
        <v>41816</v>
      </c>
      <c r="C28" s="15">
        <v>0.63541666666666663</v>
      </c>
      <c r="D28" s="16">
        <v>45.511110000000002</v>
      </c>
      <c r="E28" s="16">
        <v>-89.177220000000005</v>
      </c>
      <c r="F28" s="16">
        <v>45.511209999999998</v>
      </c>
      <c r="G28" s="16">
        <v>-89.177629999999994</v>
      </c>
      <c r="H28" s="17">
        <v>242.48</v>
      </c>
      <c r="I28" s="18" t="s">
        <v>381</v>
      </c>
      <c r="J28" s="17">
        <v>54.8</v>
      </c>
      <c r="K28" s="18" t="s">
        <v>381</v>
      </c>
    </row>
    <row r="29" spans="1:11" ht="14.25" customHeight="1" x14ac:dyDescent="0.2">
      <c r="A29" s="4" t="s">
        <v>34</v>
      </c>
      <c r="B29" s="12">
        <v>41816</v>
      </c>
      <c r="C29" s="15">
        <v>0.65625</v>
      </c>
      <c r="D29" s="16">
        <v>45.513330000000003</v>
      </c>
      <c r="E29" s="16">
        <v>-89.213329999999999</v>
      </c>
      <c r="F29" s="16">
        <v>45.510849999999998</v>
      </c>
      <c r="G29" s="16">
        <v>-89.213710000000006</v>
      </c>
      <c r="H29" s="17">
        <v>250.51</v>
      </c>
      <c r="I29" s="18" t="s">
        <v>381</v>
      </c>
      <c r="J29" s="17">
        <v>50</v>
      </c>
      <c r="K29" s="18" t="s">
        <v>381</v>
      </c>
    </row>
    <row r="30" spans="1:11" ht="14.25" customHeight="1" x14ac:dyDescent="0.2">
      <c r="A30" s="4" t="s">
        <v>35</v>
      </c>
      <c r="B30" s="12">
        <v>41829</v>
      </c>
      <c r="C30" s="15">
        <v>0.68402777777777779</v>
      </c>
      <c r="D30" s="16">
        <v>45.725276999999998</v>
      </c>
      <c r="E30" s="16">
        <v>-91.482230000000001</v>
      </c>
      <c r="F30" s="16">
        <v>45.724910000000001</v>
      </c>
      <c r="G30" s="16">
        <v>-91.482519999999994</v>
      </c>
      <c r="H30" s="17">
        <v>255.83</v>
      </c>
      <c r="I30" s="18" t="s">
        <v>381</v>
      </c>
      <c r="J30" s="17">
        <v>44.44</v>
      </c>
      <c r="K30" s="18" t="s">
        <v>381</v>
      </c>
    </row>
    <row r="31" spans="1:11" ht="14.25" customHeight="1" x14ac:dyDescent="0.2">
      <c r="A31" s="4" t="s">
        <v>36</v>
      </c>
      <c r="B31" s="12">
        <v>41829</v>
      </c>
      <c r="C31" s="15">
        <v>0.70833333333333337</v>
      </c>
      <c r="D31" s="16">
        <v>45.711936999999999</v>
      </c>
      <c r="E31" s="16">
        <v>-91.501679999999993</v>
      </c>
      <c r="F31" s="16">
        <v>45.7119</v>
      </c>
      <c r="G31" s="16">
        <v>-91.5017</v>
      </c>
      <c r="H31" s="17">
        <v>263.08</v>
      </c>
      <c r="I31" s="18" t="s">
        <v>381</v>
      </c>
      <c r="J31" s="17">
        <v>38.450000000000003</v>
      </c>
      <c r="K31" s="18" t="s">
        <v>381</v>
      </c>
    </row>
    <row r="32" spans="1:11" ht="14.25" customHeight="1" x14ac:dyDescent="0.2">
      <c r="A32" s="4" t="s">
        <v>37</v>
      </c>
      <c r="B32" s="12">
        <v>41829</v>
      </c>
      <c r="C32" s="15">
        <v>0.73263888888888884</v>
      </c>
      <c r="D32" s="16">
        <v>45.703327000000002</v>
      </c>
      <c r="E32" s="16">
        <v>-91.505554000000004</v>
      </c>
      <c r="F32" s="16">
        <v>45.703389999999999</v>
      </c>
      <c r="G32" s="16">
        <v>-91.50582</v>
      </c>
      <c r="H32" s="17">
        <v>269.62</v>
      </c>
      <c r="I32" s="18" t="s">
        <v>381</v>
      </c>
      <c r="J32" s="17">
        <v>32.369999999999997</v>
      </c>
      <c r="K32" s="18" t="s">
        <v>381</v>
      </c>
    </row>
    <row r="33" spans="1:11" ht="14.25" customHeight="1" x14ac:dyDescent="0.2">
      <c r="A33" s="4" t="s">
        <v>38</v>
      </c>
      <c r="B33" s="12">
        <v>41830</v>
      </c>
      <c r="C33" s="15">
        <v>0.3923611111111111</v>
      </c>
      <c r="D33" s="16">
        <v>45.889609999999998</v>
      </c>
      <c r="E33" s="16">
        <v>-91.463520000000003</v>
      </c>
      <c r="F33" s="16">
        <v>45.89087</v>
      </c>
      <c r="G33" s="16">
        <v>-91.463080000000005</v>
      </c>
      <c r="H33" s="17">
        <v>97.63</v>
      </c>
      <c r="I33" s="18" t="s">
        <v>381</v>
      </c>
      <c r="J33" s="17">
        <v>38.799999999999997</v>
      </c>
      <c r="K33" s="18" t="s">
        <v>381</v>
      </c>
    </row>
    <row r="34" spans="1:11" ht="14.25" customHeight="1" x14ac:dyDescent="0.2">
      <c r="A34" s="4" t="s">
        <v>39</v>
      </c>
      <c r="B34" s="12">
        <v>41830</v>
      </c>
      <c r="C34" s="15">
        <v>0.41319444444444442</v>
      </c>
      <c r="D34" s="16">
        <v>45.8904</v>
      </c>
      <c r="E34" s="16">
        <v>-91.440600000000003</v>
      </c>
      <c r="F34" s="16">
        <v>45.890389999999996</v>
      </c>
      <c r="G34" s="16">
        <v>-91.440809999999999</v>
      </c>
      <c r="H34" s="17">
        <v>103.9</v>
      </c>
      <c r="I34" s="18" t="s">
        <v>381</v>
      </c>
      <c r="J34" s="17">
        <v>43.94</v>
      </c>
      <c r="K34" s="18" t="s">
        <v>381</v>
      </c>
    </row>
    <row r="35" spans="1:11" ht="14.25" customHeight="1" x14ac:dyDescent="0.2">
      <c r="A35" s="4" t="s">
        <v>40</v>
      </c>
      <c r="B35" s="12">
        <v>41830</v>
      </c>
      <c r="C35" s="15">
        <v>0.4375</v>
      </c>
      <c r="D35" s="16">
        <v>45.8977</v>
      </c>
      <c r="E35" s="16">
        <v>-91.397030000000001</v>
      </c>
      <c r="F35" s="16">
        <v>45.89772</v>
      </c>
      <c r="G35" s="16">
        <v>-91.397360000000006</v>
      </c>
      <c r="H35" s="17">
        <v>112.25</v>
      </c>
      <c r="I35" s="18" t="s">
        <v>381</v>
      </c>
      <c r="J35" s="17">
        <v>49.74</v>
      </c>
      <c r="K35" s="18" t="s">
        <v>381</v>
      </c>
    </row>
    <row r="36" spans="1:11" ht="14.25" customHeight="1" x14ac:dyDescent="0.2">
      <c r="A36" s="4" t="s">
        <v>42</v>
      </c>
      <c r="B36" s="12">
        <v>41830</v>
      </c>
      <c r="C36" s="15">
        <v>0.54166666666666663</v>
      </c>
      <c r="D36" s="16">
        <v>45.935164999999998</v>
      </c>
      <c r="E36" s="16">
        <v>-91.16001</v>
      </c>
      <c r="F36" s="16">
        <v>45.935229999999997</v>
      </c>
      <c r="G36" s="16">
        <v>-91.160089999999997</v>
      </c>
      <c r="H36" s="17">
        <v>174.24</v>
      </c>
      <c r="I36" s="18" t="s">
        <v>381</v>
      </c>
      <c r="J36" s="17">
        <v>66.150000000000006</v>
      </c>
      <c r="K36" s="18" t="s">
        <v>381</v>
      </c>
    </row>
    <row r="37" spans="1:11" ht="14.25" customHeight="1" x14ac:dyDescent="0.2">
      <c r="A37" s="4" t="s">
        <v>43</v>
      </c>
      <c r="B37" s="12">
        <v>41830</v>
      </c>
      <c r="C37" s="15">
        <v>0.5625</v>
      </c>
      <c r="D37" s="16">
        <v>45.961826000000002</v>
      </c>
      <c r="E37" s="16">
        <v>-91.170165999999995</v>
      </c>
      <c r="F37" s="16">
        <v>45.96172</v>
      </c>
      <c r="G37" s="16">
        <v>-91.170159999999996</v>
      </c>
      <c r="H37" s="17">
        <v>191.33</v>
      </c>
      <c r="I37" s="18" t="s">
        <v>381</v>
      </c>
      <c r="J37" s="17">
        <v>65.87</v>
      </c>
      <c r="K37" s="18" t="s">
        <v>381</v>
      </c>
    </row>
    <row r="38" spans="1:11" ht="14.25" customHeight="1" x14ac:dyDescent="0.2">
      <c r="A38" s="4" t="s">
        <v>44</v>
      </c>
      <c r="B38" s="12">
        <v>41830</v>
      </c>
      <c r="C38" s="15">
        <v>0.60416666666666663</v>
      </c>
      <c r="D38" s="16">
        <v>45.929324999999999</v>
      </c>
      <c r="E38" s="16">
        <v>-91.22184</v>
      </c>
      <c r="F38" s="16">
        <v>45.929259999999999</v>
      </c>
      <c r="G38" s="16">
        <v>-91.221850000000003</v>
      </c>
      <c r="H38" s="17">
        <v>220.99</v>
      </c>
      <c r="I38" s="18" t="s">
        <v>381</v>
      </c>
      <c r="J38" s="17">
        <v>61.25</v>
      </c>
      <c r="K38" s="18" t="s">
        <v>381</v>
      </c>
    </row>
    <row r="39" spans="1:11" ht="14.25" customHeight="1" x14ac:dyDescent="0.2">
      <c r="A39" s="4" t="s">
        <v>1</v>
      </c>
      <c r="B39" s="12">
        <v>41841</v>
      </c>
      <c r="C39" s="15">
        <v>0.38194444444444442</v>
      </c>
      <c r="D39" s="16">
        <v>43.083440000000003</v>
      </c>
      <c r="E39" s="16">
        <v>-88.931179999999998</v>
      </c>
      <c r="F39" s="16">
        <v>43.080289999999998</v>
      </c>
      <c r="G39" s="16">
        <v>-88.932299999999998</v>
      </c>
      <c r="H39" s="17">
        <v>96.04</v>
      </c>
      <c r="I39" s="18" t="s">
        <v>381</v>
      </c>
      <c r="J39" s="17">
        <v>36.93</v>
      </c>
      <c r="K39" s="18" t="s">
        <v>381</v>
      </c>
    </row>
    <row r="40" spans="1:11" ht="14.25" customHeight="1" x14ac:dyDescent="0.2">
      <c r="A40" s="4" t="s">
        <v>2</v>
      </c>
      <c r="B40" s="12">
        <v>41841</v>
      </c>
      <c r="C40" s="15">
        <v>0.41111111111111115</v>
      </c>
      <c r="D40" s="16">
        <v>43.088380000000001</v>
      </c>
      <c r="E40" s="16">
        <v>-88.928855999999996</v>
      </c>
      <c r="F40" s="16">
        <v>43.088949999999997</v>
      </c>
      <c r="G40" s="16">
        <v>-88.928970000000007</v>
      </c>
      <c r="H40" s="17">
        <v>104.41</v>
      </c>
      <c r="I40" s="18" t="s">
        <v>381</v>
      </c>
      <c r="J40" s="17">
        <v>44.46</v>
      </c>
      <c r="K40" s="18" t="s">
        <v>381</v>
      </c>
    </row>
    <row r="41" spans="1:11" ht="14.25" customHeight="1" x14ac:dyDescent="0.2">
      <c r="A41" s="4" t="s">
        <v>3</v>
      </c>
      <c r="B41" s="12">
        <v>41841</v>
      </c>
      <c r="C41" s="15">
        <v>0.4375</v>
      </c>
      <c r="D41" s="16">
        <v>43.072330000000001</v>
      </c>
      <c r="E41" s="16">
        <v>-88.928169999999994</v>
      </c>
      <c r="F41" s="16">
        <v>43.072679999999998</v>
      </c>
      <c r="G41" s="16">
        <v>-88.928839999999994</v>
      </c>
      <c r="H41" s="17">
        <v>113.37</v>
      </c>
      <c r="I41" s="18" t="s">
        <v>381</v>
      </c>
      <c r="J41" s="17">
        <v>51.03</v>
      </c>
      <c r="K41" s="18" t="s">
        <v>381</v>
      </c>
    </row>
    <row r="42" spans="1:11" ht="14.25" customHeight="1" x14ac:dyDescent="0.2">
      <c r="A42" s="4" t="s">
        <v>5</v>
      </c>
      <c r="B42" s="12">
        <v>41841</v>
      </c>
      <c r="C42" s="15">
        <v>0.55972222222222223</v>
      </c>
      <c r="D42" s="16">
        <v>42.559604999999998</v>
      </c>
      <c r="E42" s="16">
        <v>-88.541809999999998</v>
      </c>
      <c r="F42" s="16">
        <v>42.558729999999997</v>
      </c>
      <c r="G42" s="16">
        <v>-88.54</v>
      </c>
      <c r="H42" s="17">
        <v>195.51</v>
      </c>
      <c r="I42" s="18" t="s">
        <v>381</v>
      </c>
      <c r="J42" s="17">
        <v>67.19</v>
      </c>
      <c r="K42" s="18" t="s">
        <v>381</v>
      </c>
    </row>
    <row r="43" spans="1:11" ht="14.25" customHeight="1" x14ac:dyDescent="0.2">
      <c r="A43" s="4" t="s">
        <v>6</v>
      </c>
      <c r="B43" s="12">
        <v>41841</v>
      </c>
      <c r="C43" s="15">
        <v>0.58888888888888891</v>
      </c>
      <c r="D43" s="16">
        <v>42.567222999999998</v>
      </c>
      <c r="E43" s="16">
        <v>-88.503889999999998</v>
      </c>
      <c r="F43" s="16">
        <v>42.565829999999998</v>
      </c>
      <c r="G43" s="16">
        <v>-88.503739999999993</v>
      </c>
      <c r="H43" s="17">
        <v>217.85</v>
      </c>
      <c r="I43" s="18" t="s">
        <v>381</v>
      </c>
      <c r="J43" s="17">
        <v>63.66</v>
      </c>
      <c r="K43" s="18" t="s">
        <v>381</v>
      </c>
    </row>
    <row r="44" spans="1:11" ht="14.25" customHeight="1" x14ac:dyDescent="0.2">
      <c r="A44" s="4" t="s">
        <v>7</v>
      </c>
      <c r="B44" s="12">
        <v>41841</v>
      </c>
      <c r="C44" s="15">
        <v>0.60416666666666663</v>
      </c>
      <c r="D44" s="16">
        <v>42.572499999999998</v>
      </c>
      <c r="E44" s="16">
        <v>-88.456389999999999</v>
      </c>
      <c r="F44" s="16">
        <v>42.571219999999997</v>
      </c>
      <c r="G44" s="16">
        <v>-88.456190000000007</v>
      </c>
      <c r="H44" s="17">
        <v>227.32</v>
      </c>
      <c r="I44" s="18" t="s">
        <v>381</v>
      </c>
      <c r="J44" s="17">
        <v>60.88</v>
      </c>
      <c r="K44" s="18" t="s">
        <v>381</v>
      </c>
    </row>
    <row r="45" spans="1:11" ht="14.25" customHeight="1" x14ac:dyDescent="0.2">
      <c r="A45" s="4" t="s">
        <v>45</v>
      </c>
      <c r="B45" s="12">
        <v>41848</v>
      </c>
      <c r="C45" s="15">
        <v>0.39166666666666666</v>
      </c>
      <c r="D45" s="16">
        <v>43.810493000000001</v>
      </c>
      <c r="E45" s="16">
        <v>-88.997839999999997</v>
      </c>
      <c r="F45" s="16">
        <v>43.810220000000001</v>
      </c>
      <c r="G45" s="16">
        <v>-88.998130000000003</v>
      </c>
      <c r="H45" s="17">
        <v>100.67</v>
      </c>
      <c r="I45" s="18" t="s">
        <v>381</v>
      </c>
      <c r="J45" s="17">
        <v>38.299999999999997</v>
      </c>
      <c r="K45" s="18" t="s">
        <v>381</v>
      </c>
    </row>
    <row r="46" spans="1:11" ht="14.25" customHeight="1" x14ac:dyDescent="0.2">
      <c r="A46" s="4" t="s">
        <v>46</v>
      </c>
      <c r="B46" s="12">
        <v>41848</v>
      </c>
      <c r="C46" s="15">
        <v>0.41388888888888892</v>
      </c>
      <c r="D46" s="16">
        <v>43.793602</v>
      </c>
      <c r="E46" s="16">
        <v>-89.052220000000005</v>
      </c>
      <c r="F46" s="16">
        <v>43.792589999999997</v>
      </c>
      <c r="G46" s="16">
        <v>-89.052440000000004</v>
      </c>
      <c r="H46" s="17">
        <v>107.38</v>
      </c>
      <c r="I46" s="18" t="s">
        <v>381</v>
      </c>
      <c r="J46" s="17">
        <v>43.86</v>
      </c>
      <c r="K46" s="18" t="s">
        <v>381</v>
      </c>
    </row>
    <row r="47" spans="1:11" ht="14.25" customHeight="1" x14ac:dyDescent="0.2">
      <c r="A47" s="4" t="s">
        <v>47</v>
      </c>
      <c r="B47" s="12">
        <v>41848</v>
      </c>
      <c r="C47" s="15">
        <v>0.44027777777777777</v>
      </c>
      <c r="D47" s="16">
        <v>43.826557000000001</v>
      </c>
      <c r="E47" s="16">
        <v>-88.965789999999998</v>
      </c>
      <c r="F47" s="16">
        <v>43.82638</v>
      </c>
      <c r="G47" s="16">
        <v>-88.965890000000002</v>
      </c>
      <c r="H47" s="17">
        <v>116.86</v>
      </c>
      <c r="I47" s="18" t="s">
        <v>381</v>
      </c>
      <c r="J47" s="17">
        <v>50.25</v>
      </c>
      <c r="K47" s="18" t="s">
        <v>381</v>
      </c>
    </row>
    <row r="48" spans="1:11" ht="14.25" customHeight="1" x14ac:dyDescent="0.2">
      <c r="A48" s="4" t="s">
        <v>49</v>
      </c>
      <c r="B48" s="12">
        <v>41848</v>
      </c>
      <c r="C48" s="15">
        <v>0.5229166666666667</v>
      </c>
      <c r="D48" s="16">
        <v>43.584440000000001</v>
      </c>
      <c r="E48" s="16">
        <v>-88.934169999999995</v>
      </c>
      <c r="F48" s="16">
        <v>43.584299999999999</v>
      </c>
      <c r="G48" s="16">
        <v>-88.934060000000002</v>
      </c>
      <c r="H48" s="17">
        <v>163.74</v>
      </c>
      <c r="I48" s="18" t="s">
        <v>381</v>
      </c>
      <c r="J48" s="17">
        <v>64.55</v>
      </c>
      <c r="K48" s="18" t="s">
        <v>381</v>
      </c>
    </row>
    <row r="49" spans="1:11" ht="14.25" customHeight="1" x14ac:dyDescent="0.2">
      <c r="A49" s="4" t="s">
        <v>50</v>
      </c>
      <c r="B49" s="12">
        <v>41848</v>
      </c>
      <c r="C49" s="15">
        <v>0.54305555555555551</v>
      </c>
      <c r="D49" s="16">
        <v>43.592883999999998</v>
      </c>
      <c r="E49" s="16">
        <v>-88.919619999999995</v>
      </c>
      <c r="F49" s="16">
        <v>43.592750000000002</v>
      </c>
      <c r="G49" s="16">
        <v>-88.919610000000006</v>
      </c>
      <c r="H49" s="17">
        <v>197.1</v>
      </c>
      <c r="I49" s="18" t="s">
        <v>381</v>
      </c>
      <c r="J49" s="17">
        <v>64.45</v>
      </c>
      <c r="K49" s="18" t="s">
        <v>381</v>
      </c>
    </row>
    <row r="50" spans="1:11" ht="14.25" customHeight="1" x14ac:dyDescent="0.2">
      <c r="A50" s="4" t="s">
        <v>51</v>
      </c>
      <c r="B50" s="12">
        <v>41848</v>
      </c>
      <c r="C50" s="15">
        <v>0.55902777777777779</v>
      </c>
      <c r="D50" s="16">
        <v>43.588054999999997</v>
      </c>
      <c r="E50" s="16">
        <v>-88.904859999999999</v>
      </c>
      <c r="F50" s="16">
        <v>43.5886</v>
      </c>
      <c r="G50" s="16">
        <v>-88.905360000000002</v>
      </c>
      <c r="H50" s="17">
        <v>192.8</v>
      </c>
      <c r="I50" s="18" t="s">
        <v>381</v>
      </c>
      <c r="J50" s="17">
        <v>64.819999999999993</v>
      </c>
      <c r="K50" s="18" t="s">
        <v>381</v>
      </c>
    </row>
    <row r="51" spans="1:11" ht="14.25" customHeight="1" x14ac:dyDescent="0.2">
      <c r="A51" s="4" t="s">
        <v>53</v>
      </c>
      <c r="B51" s="12">
        <v>41848</v>
      </c>
      <c r="C51" s="15">
        <v>0.66319444444444442</v>
      </c>
      <c r="D51" s="16">
        <v>43.455944000000002</v>
      </c>
      <c r="E51" s="16">
        <v>-88.85436</v>
      </c>
      <c r="F51" s="16">
        <v>43.457970000000003</v>
      </c>
      <c r="G51" s="16">
        <v>-88.854690000000005</v>
      </c>
      <c r="H51" s="17">
        <v>249.73</v>
      </c>
      <c r="I51" s="18" t="s">
        <v>381</v>
      </c>
      <c r="J51" s="17">
        <v>46.26</v>
      </c>
      <c r="K51" s="18" t="s">
        <v>381</v>
      </c>
    </row>
    <row r="52" spans="1:11" ht="14.25" customHeight="1" x14ac:dyDescent="0.2">
      <c r="A52" s="4" t="s">
        <v>54</v>
      </c>
      <c r="B52" s="12">
        <v>41848</v>
      </c>
      <c r="C52" s="15">
        <v>0.68611111111111101</v>
      </c>
      <c r="D52" s="16">
        <v>43.469659999999998</v>
      </c>
      <c r="E52" s="16">
        <v>-88.860016000000002</v>
      </c>
      <c r="F52" s="16">
        <v>43.470219999999998</v>
      </c>
      <c r="G52" s="16">
        <v>-88.861050000000006</v>
      </c>
      <c r="H52" s="17">
        <v>257.02</v>
      </c>
      <c r="I52" s="18" t="s">
        <v>381</v>
      </c>
      <c r="J52" s="17">
        <v>40.520000000000003</v>
      </c>
      <c r="K52" s="18" t="s">
        <v>381</v>
      </c>
    </row>
    <row r="53" spans="1:11" ht="14.25" customHeight="1" x14ac:dyDescent="0.2">
      <c r="A53" s="4" t="s">
        <v>55</v>
      </c>
      <c r="B53" s="12">
        <v>41848</v>
      </c>
      <c r="C53" s="15">
        <v>0.71458333333333324</v>
      </c>
      <c r="D53" s="16">
        <v>43.527831999999997</v>
      </c>
      <c r="E53" s="16">
        <v>-88.913169999999994</v>
      </c>
      <c r="F53" s="16">
        <v>43.525170000000003</v>
      </c>
      <c r="G53" s="16">
        <v>-88.909180000000006</v>
      </c>
      <c r="H53" s="17">
        <v>264.87</v>
      </c>
      <c r="I53" s="18" t="s">
        <v>381</v>
      </c>
      <c r="J53" s="17">
        <v>33.22</v>
      </c>
      <c r="K53" s="18" t="s">
        <v>381</v>
      </c>
    </row>
    <row r="54" spans="1:11" ht="14.25" customHeight="1" x14ac:dyDescent="0.2">
      <c r="A54" s="4" t="s">
        <v>56</v>
      </c>
      <c r="B54" s="12">
        <v>41855</v>
      </c>
      <c r="C54" s="15">
        <v>0.38611111111111113</v>
      </c>
      <c r="D54" s="16">
        <v>44.934745999999997</v>
      </c>
      <c r="E54" s="16">
        <v>-91.332560000000001</v>
      </c>
      <c r="F54" s="16">
        <v>44.935749999999999</v>
      </c>
      <c r="G54" s="16">
        <v>-91.333100000000002</v>
      </c>
      <c r="H54" s="17">
        <v>99.73</v>
      </c>
      <c r="I54" s="18" t="s">
        <v>381</v>
      </c>
      <c r="J54" s="17">
        <v>33.950000000000003</v>
      </c>
      <c r="K54" s="18" t="s">
        <v>381</v>
      </c>
    </row>
    <row r="55" spans="1:11" ht="14.25" customHeight="1" x14ac:dyDescent="0.2">
      <c r="A55" s="4" t="s">
        <v>57</v>
      </c>
      <c r="B55" s="12">
        <v>41855</v>
      </c>
      <c r="C55" s="15">
        <v>0.40625</v>
      </c>
      <c r="D55" s="16">
        <v>44.946967999999998</v>
      </c>
      <c r="E55" s="16">
        <v>-91.321929999999995</v>
      </c>
      <c r="F55" s="16">
        <v>44.946820000000002</v>
      </c>
      <c r="G55" s="16">
        <v>-91.323499999999996</v>
      </c>
      <c r="H55" s="17">
        <v>105.71</v>
      </c>
      <c r="I55" s="18" t="s">
        <v>381</v>
      </c>
      <c r="J55" s="17">
        <v>38.950000000000003</v>
      </c>
      <c r="K55" s="18" t="s">
        <v>381</v>
      </c>
    </row>
    <row r="56" spans="1:11" ht="14.25" customHeight="1" x14ac:dyDescent="0.2">
      <c r="A56" s="4" t="s">
        <v>58</v>
      </c>
      <c r="B56" s="12">
        <v>41855</v>
      </c>
      <c r="C56" s="15">
        <v>0.4291666666666667</v>
      </c>
      <c r="D56" s="16">
        <v>44.963160000000002</v>
      </c>
      <c r="E56" s="16">
        <v>-91.323329999999999</v>
      </c>
      <c r="F56" s="16">
        <v>44.972740000000002</v>
      </c>
      <c r="G56" s="16">
        <v>-91.327100000000002</v>
      </c>
      <c r="H56" s="17">
        <v>113.31</v>
      </c>
      <c r="I56" s="18" t="s">
        <v>381</v>
      </c>
      <c r="J56" s="17">
        <v>44.43</v>
      </c>
      <c r="K56" s="18" t="s">
        <v>381</v>
      </c>
    </row>
    <row r="57" spans="1:11" ht="14.25" customHeight="1" x14ac:dyDescent="0.2">
      <c r="A57" s="4" t="s">
        <v>59</v>
      </c>
      <c r="B57" s="12">
        <v>41855</v>
      </c>
      <c r="C57" s="15">
        <v>0.59722222222222221</v>
      </c>
      <c r="D57" s="16">
        <v>44.099995</v>
      </c>
      <c r="E57" s="16">
        <v>-90</v>
      </c>
      <c r="F57" s="16">
        <v>44.109490000000001</v>
      </c>
      <c r="G57" s="16">
        <v>-89.992750000000001</v>
      </c>
      <c r="H57" s="17">
        <v>215.83</v>
      </c>
      <c r="I57" s="18" t="s">
        <v>381</v>
      </c>
      <c r="J57" s="17">
        <v>58.82</v>
      </c>
      <c r="K57" s="18" t="s">
        <v>381</v>
      </c>
    </row>
    <row r="58" spans="1:11" ht="14.25" customHeight="1" x14ac:dyDescent="0.2">
      <c r="A58" s="4" t="s">
        <v>60</v>
      </c>
      <c r="B58" s="12">
        <v>41855</v>
      </c>
      <c r="C58" s="15">
        <v>0.625</v>
      </c>
      <c r="D58" s="16">
        <v>44.141936999999999</v>
      </c>
      <c r="E58" s="16">
        <v>-89.974170000000001</v>
      </c>
      <c r="F58" s="16">
        <v>44.142809999999997</v>
      </c>
      <c r="G58" s="16">
        <v>-89.977540000000005</v>
      </c>
      <c r="H58" s="17">
        <v>230.64</v>
      </c>
      <c r="I58" s="18" t="s">
        <v>381</v>
      </c>
      <c r="J58" s="17">
        <v>53.86</v>
      </c>
      <c r="K58" s="18" t="s">
        <v>381</v>
      </c>
    </row>
    <row r="59" spans="1:11" ht="14.25" customHeight="1" x14ac:dyDescent="0.2">
      <c r="A59" s="4" t="s">
        <v>61</v>
      </c>
      <c r="B59" s="12">
        <v>41855</v>
      </c>
      <c r="C59" s="15">
        <v>0.65</v>
      </c>
      <c r="D59" s="16">
        <v>44.176937000000002</v>
      </c>
      <c r="E59" s="16">
        <v>-89.925839999999994</v>
      </c>
      <c r="F59" s="16">
        <v>44.177729999999997</v>
      </c>
      <c r="G59" s="16">
        <v>-89.930499999999995</v>
      </c>
      <c r="H59" s="17">
        <v>241.41</v>
      </c>
      <c r="I59" s="18" t="s">
        <v>381</v>
      </c>
      <c r="J59" s="17">
        <v>48.45</v>
      </c>
      <c r="K59" s="18" t="s">
        <v>381</v>
      </c>
    </row>
    <row r="60" spans="1:11" ht="14.25" customHeight="1" x14ac:dyDescent="0.2">
      <c r="A60" s="4" t="s">
        <v>63</v>
      </c>
      <c r="B60" s="12">
        <v>41863</v>
      </c>
      <c r="C60" s="15">
        <v>0.4861111111111111</v>
      </c>
      <c r="D60" s="16">
        <v>43.066657999999997</v>
      </c>
      <c r="E60" s="16">
        <v>-89.358345</v>
      </c>
      <c r="F60" s="16">
        <v>43.061070000000001</v>
      </c>
      <c r="G60" s="16">
        <v>-89.355770000000007</v>
      </c>
      <c r="H60" s="17">
        <v>141.68</v>
      </c>
      <c r="I60" s="18" t="s">
        <v>381</v>
      </c>
      <c r="J60" s="17">
        <v>56.73</v>
      </c>
      <c r="K60" s="18" t="s">
        <v>381</v>
      </c>
    </row>
    <row r="61" spans="1:11" ht="14.25" customHeight="1" x14ac:dyDescent="0.2">
      <c r="A61" s="4" t="s">
        <v>64</v>
      </c>
      <c r="B61" s="12">
        <v>41863</v>
      </c>
      <c r="C61" s="15">
        <v>0.51250000000000007</v>
      </c>
      <c r="D61" s="16">
        <v>43.064185999999999</v>
      </c>
      <c r="E61" s="16">
        <v>-89.375550000000004</v>
      </c>
      <c r="F61" s="16">
        <v>43.060160000000003</v>
      </c>
      <c r="G61" s="16">
        <v>-89.374700000000004</v>
      </c>
      <c r="H61" s="17">
        <v>157.94999999999999</v>
      </c>
      <c r="I61" s="18" t="s">
        <v>381</v>
      </c>
      <c r="J61" s="17">
        <v>60.22</v>
      </c>
      <c r="K61" s="18" t="s">
        <v>381</v>
      </c>
    </row>
    <row r="62" spans="1:11" ht="14.25" customHeight="1" x14ac:dyDescent="0.2">
      <c r="A62" s="4" t="s">
        <v>65</v>
      </c>
      <c r="B62" s="12">
        <v>41863</v>
      </c>
      <c r="C62" s="15">
        <v>0.53749999999999998</v>
      </c>
      <c r="D62" s="16">
        <v>43.079014000000001</v>
      </c>
      <c r="E62" s="16">
        <v>-89.346855000000005</v>
      </c>
      <c r="F62" s="16">
        <v>43.080710000000003</v>
      </c>
      <c r="G62" s="16">
        <v>-89.343379999999996</v>
      </c>
      <c r="H62" s="17">
        <v>175.73</v>
      </c>
      <c r="I62" s="18" t="s">
        <v>381</v>
      </c>
      <c r="J62" s="17">
        <v>61.7</v>
      </c>
      <c r="K62" s="18" t="s">
        <v>381</v>
      </c>
    </row>
    <row r="63" spans="1:11" ht="14.25" customHeight="1" x14ac:dyDescent="0.2">
      <c r="A63" s="4" t="s">
        <v>66</v>
      </c>
      <c r="B63" s="12">
        <v>41863</v>
      </c>
      <c r="C63" s="15">
        <v>0.625</v>
      </c>
      <c r="D63" s="16">
        <v>42.96416</v>
      </c>
      <c r="E63" s="16">
        <v>-89.244169999999997</v>
      </c>
      <c r="F63" s="16">
        <v>42.962960000000002</v>
      </c>
      <c r="G63" s="16">
        <v>-89.24682</v>
      </c>
      <c r="H63" s="17">
        <v>230.93</v>
      </c>
      <c r="I63" s="18" t="s">
        <v>381</v>
      </c>
      <c r="J63" s="17">
        <v>52.19</v>
      </c>
      <c r="K63" s="18" t="s">
        <v>381</v>
      </c>
    </row>
    <row r="64" spans="1:11" ht="14.25" customHeight="1" x14ac:dyDescent="0.2">
      <c r="A64" s="4" t="s">
        <v>67</v>
      </c>
      <c r="B64" s="12">
        <v>41863</v>
      </c>
      <c r="C64" s="15">
        <v>0.64583333333333337</v>
      </c>
      <c r="D64" s="16">
        <v>42.958934999999997</v>
      </c>
      <c r="E64" s="16">
        <v>-89.267139999999998</v>
      </c>
      <c r="F64" s="16">
        <v>42.958150000000003</v>
      </c>
      <c r="G64" s="16">
        <v>-89.26925</v>
      </c>
      <c r="H64" s="17">
        <v>239.73</v>
      </c>
      <c r="I64" s="18" t="s">
        <v>381</v>
      </c>
      <c r="J64" s="17">
        <v>47.68</v>
      </c>
      <c r="K64" s="18" t="s">
        <v>381</v>
      </c>
    </row>
    <row r="65" spans="1:11" ht="14.25" customHeight="1" x14ac:dyDescent="0.2">
      <c r="A65" s="4" t="s">
        <v>68</v>
      </c>
      <c r="B65" s="12">
        <v>41863</v>
      </c>
      <c r="C65" s="15">
        <v>0.67083333333333339</v>
      </c>
      <c r="D65" s="16">
        <v>42.974254999999999</v>
      </c>
      <c r="E65" s="16">
        <v>-89.254769999999994</v>
      </c>
      <c r="F65" s="16">
        <v>42.974339999999998</v>
      </c>
      <c r="G65" s="16">
        <v>-89.253410000000002</v>
      </c>
      <c r="H65" s="17">
        <v>248.01</v>
      </c>
      <c r="I65" s="18" t="s">
        <v>381</v>
      </c>
      <c r="J65" s="17">
        <v>42.24</v>
      </c>
      <c r="K65" s="18" t="s">
        <v>381</v>
      </c>
    </row>
    <row r="66" spans="1:11" ht="14.25" customHeight="1" x14ac:dyDescent="0.2">
      <c r="A66" s="4" t="s">
        <v>72</v>
      </c>
      <c r="B66" s="12">
        <v>41864</v>
      </c>
      <c r="C66" s="15">
        <v>0.43472222222222223</v>
      </c>
      <c r="D66" s="16">
        <v>43.009439999999998</v>
      </c>
      <c r="E66" s="16">
        <v>-89.319090000000003</v>
      </c>
      <c r="F66" s="16">
        <v>43.008710000000001</v>
      </c>
      <c r="G66" s="16">
        <v>-89.319649999999996</v>
      </c>
      <c r="H66" s="17">
        <v>118.36</v>
      </c>
      <c r="I66" s="18" t="s">
        <v>381</v>
      </c>
      <c r="J66" s="17">
        <v>46.17</v>
      </c>
      <c r="K66" s="18" t="s">
        <v>381</v>
      </c>
    </row>
    <row r="67" spans="1:11" ht="14.25" customHeight="1" x14ac:dyDescent="0.2">
      <c r="A67" s="4" t="s">
        <v>73</v>
      </c>
      <c r="B67" s="12">
        <v>41864</v>
      </c>
      <c r="C67" s="15">
        <v>0.46180555555555558</v>
      </c>
      <c r="D67" s="16">
        <v>43.02449</v>
      </c>
      <c r="E67" s="16">
        <v>-89.317795000000004</v>
      </c>
      <c r="F67" s="16">
        <v>43.025759999999998</v>
      </c>
      <c r="G67" s="16">
        <v>-89.319559999999996</v>
      </c>
      <c r="H67" s="17">
        <v>129.66</v>
      </c>
      <c r="I67" s="18" t="s">
        <v>381</v>
      </c>
      <c r="J67" s="17">
        <v>52.07</v>
      </c>
      <c r="K67" s="18" t="s">
        <v>381</v>
      </c>
    </row>
    <row r="68" spans="1:11" ht="14.25" customHeight="1" x14ac:dyDescent="0.2">
      <c r="A68" s="4" t="s">
        <v>74</v>
      </c>
      <c r="B68" s="12">
        <v>41864</v>
      </c>
      <c r="C68" s="15">
        <v>0.50069444444444444</v>
      </c>
      <c r="D68" s="16">
        <v>42.997745999999999</v>
      </c>
      <c r="E68" s="16">
        <v>-89.333640000000003</v>
      </c>
      <c r="F68" s="16">
        <v>42.99727</v>
      </c>
      <c r="G68" s="16">
        <v>-89.334310000000002</v>
      </c>
      <c r="H68" s="17">
        <v>150.6</v>
      </c>
      <c r="I68" s="18" t="s">
        <v>381</v>
      </c>
      <c r="J68" s="17">
        <v>58.67</v>
      </c>
      <c r="K68" s="18" t="s">
        <v>381</v>
      </c>
    </row>
    <row r="69" spans="1:11" ht="14.25" customHeight="1" x14ac:dyDescent="0.2">
      <c r="A69" s="4" t="s">
        <v>69</v>
      </c>
      <c r="B69" s="12">
        <v>41864</v>
      </c>
      <c r="C69" s="15">
        <v>0.59722222222222221</v>
      </c>
      <c r="D69" s="16">
        <v>43.099989999999998</v>
      </c>
      <c r="E69" s="16">
        <v>-89.416669999999996</v>
      </c>
      <c r="F69" s="16">
        <v>43.098309999999998</v>
      </c>
      <c r="G69" s="16">
        <v>-89.405249999999995</v>
      </c>
      <c r="H69" s="17">
        <v>216.08</v>
      </c>
      <c r="I69" s="18" t="s">
        <v>381</v>
      </c>
      <c r="J69" s="17">
        <v>56.93</v>
      </c>
      <c r="K69" s="18" t="s">
        <v>381</v>
      </c>
    </row>
    <row r="70" spans="1:11" ht="14.25" customHeight="1" x14ac:dyDescent="0.2">
      <c r="A70" s="4" t="s">
        <v>70</v>
      </c>
      <c r="B70" s="12">
        <v>41864</v>
      </c>
      <c r="C70" s="15">
        <v>0.62083333333333335</v>
      </c>
      <c r="D70" s="16">
        <v>43.12229</v>
      </c>
      <c r="E70" s="16">
        <v>-89.419719999999998</v>
      </c>
      <c r="F70" s="16">
        <v>43.122280000000003</v>
      </c>
      <c r="G70" s="16">
        <v>-89.420270000000002</v>
      </c>
      <c r="H70" s="17">
        <v>228.37</v>
      </c>
      <c r="I70" s="18" t="s">
        <v>381</v>
      </c>
      <c r="J70" s="17">
        <v>52.74</v>
      </c>
      <c r="K70" s="18" t="s">
        <v>381</v>
      </c>
    </row>
    <row r="71" spans="1:11" ht="14.25" customHeight="1" x14ac:dyDescent="0.2">
      <c r="A71" s="4" t="s">
        <v>71</v>
      </c>
      <c r="B71" s="12">
        <v>41864</v>
      </c>
      <c r="C71" s="15">
        <v>0.625</v>
      </c>
      <c r="D71" s="16">
        <v>43.095855999999998</v>
      </c>
      <c r="E71" s="16">
        <v>-89.452240000000003</v>
      </c>
      <c r="F71" s="16">
        <v>43.094670000000001</v>
      </c>
      <c r="G71" s="16">
        <v>-89.451999999999998</v>
      </c>
      <c r="H71" s="17">
        <v>230.31</v>
      </c>
      <c r="I71" s="18" t="s">
        <v>381</v>
      </c>
      <c r="J71" s="17">
        <v>51.95</v>
      </c>
      <c r="K71" s="18" t="s">
        <v>381</v>
      </c>
    </row>
    <row r="72" spans="1:11" ht="14.25" customHeight="1" x14ac:dyDescent="0.2">
      <c r="A72" s="4" t="s">
        <v>75</v>
      </c>
      <c r="B72" s="12">
        <v>41896</v>
      </c>
      <c r="C72" s="15">
        <v>0.45555555555555555</v>
      </c>
      <c r="D72" s="16">
        <v>44.076515000000001</v>
      </c>
      <c r="E72" s="16">
        <v>-88.409610000000001</v>
      </c>
      <c r="F72" s="16">
        <v>44.067549999999997</v>
      </c>
      <c r="G72" s="16">
        <v>-88.460049999999995</v>
      </c>
      <c r="H72" s="17">
        <v>140.26</v>
      </c>
      <c r="I72" s="18" t="s">
        <v>381</v>
      </c>
      <c r="J72" s="17">
        <v>42.16</v>
      </c>
      <c r="K72" s="18" t="s">
        <v>381</v>
      </c>
    </row>
    <row r="73" spans="1:11" ht="14.25" customHeight="1" x14ac:dyDescent="0.2">
      <c r="A73" s="4" t="s">
        <v>76</v>
      </c>
      <c r="B73" s="12">
        <v>41896</v>
      </c>
      <c r="C73" s="15">
        <v>0.61458333333333337</v>
      </c>
      <c r="D73" s="16">
        <v>44.808883999999999</v>
      </c>
      <c r="E73" s="16">
        <v>-88.518339999999995</v>
      </c>
      <c r="F73" s="16">
        <v>44.807989999999997</v>
      </c>
      <c r="G73" s="16">
        <v>-88.513840000000002</v>
      </c>
      <c r="H73" s="17">
        <v>219.77</v>
      </c>
      <c r="I73" s="18" t="s">
        <v>381</v>
      </c>
      <c r="J73" s="17">
        <v>40.92</v>
      </c>
      <c r="K73" s="18" t="s">
        <v>381</v>
      </c>
    </row>
    <row r="74" spans="1:11" ht="14.25" customHeight="1" x14ac:dyDescent="0.2">
      <c r="A74" s="4" t="s">
        <v>77</v>
      </c>
      <c r="B74" s="12">
        <v>41896</v>
      </c>
      <c r="C74" s="15">
        <v>0.65208333333333335</v>
      </c>
      <c r="D74" s="16">
        <v>44.817222999999998</v>
      </c>
      <c r="E74" s="16">
        <v>-88.538619999999995</v>
      </c>
      <c r="F74" s="16">
        <v>44.808680000000003</v>
      </c>
      <c r="G74" s="16">
        <v>-88.541989999999998</v>
      </c>
      <c r="H74" s="17">
        <v>234.26</v>
      </c>
      <c r="I74" s="18" t="s">
        <v>381</v>
      </c>
      <c r="J74" s="17">
        <v>33.909999999999997</v>
      </c>
      <c r="K74" s="18" t="s">
        <v>381</v>
      </c>
    </row>
    <row r="75" spans="1:11" ht="14.25" customHeight="1" x14ac:dyDescent="0.2">
      <c r="A75" s="4" t="s">
        <v>78</v>
      </c>
      <c r="B75" s="12">
        <v>41896</v>
      </c>
      <c r="C75" s="15">
        <v>0.70624999999999993</v>
      </c>
      <c r="D75" s="16">
        <v>44.816386999999999</v>
      </c>
      <c r="E75" s="16">
        <v>-88.48639</v>
      </c>
      <c r="F75" s="16">
        <v>44.816249999999997</v>
      </c>
      <c r="G75" s="16">
        <v>-88.48612</v>
      </c>
      <c r="H75" s="17">
        <v>251.43</v>
      </c>
      <c r="I75" s="18" t="s">
        <v>381</v>
      </c>
      <c r="J75" s="17">
        <v>21.57</v>
      </c>
      <c r="K75" s="18" t="s">
        <v>381</v>
      </c>
    </row>
    <row r="76" spans="1:11" ht="14.25" customHeight="1" x14ac:dyDescent="0.2">
      <c r="A76" s="4" t="s">
        <v>1</v>
      </c>
      <c r="B76" s="12">
        <v>41905</v>
      </c>
      <c r="C76" s="15">
        <v>0.46388888888888885</v>
      </c>
      <c r="D76" s="16">
        <v>43.083440000000003</v>
      </c>
      <c r="E76" s="16">
        <v>-88.931179999999998</v>
      </c>
      <c r="F76" s="16">
        <v>43.080109999999998</v>
      </c>
      <c r="G76" s="16">
        <v>-88.931989999999999</v>
      </c>
      <c r="H76" s="17">
        <v>145.78</v>
      </c>
      <c r="I76" s="18" t="s">
        <v>381</v>
      </c>
      <c r="J76" s="17">
        <v>41.26</v>
      </c>
      <c r="K76" s="18" t="s">
        <v>381</v>
      </c>
    </row>
    <row r="77" spans="1:11" ht="14.25" customHeight="1" x14ac:dyDescent="0.2">
      <c r="A77" s="4" t="s">
        <v>2</v>
      </c>
      <c r="B77" s="12">
        <v>41905</v>
      </c>
      <c r="C77" s="15">
        <v>0.48055555555555557</v>
      </c>
      <c r="D77" s="16">
        <v>43.088380000000001</v>
      </c>
      <c r="E77" s="16">
        <v>-88.928855999999996</v>
      </c>
      <c r="F77" s="16">
        <v>43.088630000000002</v>
      </c>
      <c r="G77" s="16">
        <v>-88.929159999999996</v>
      </c>
      <c r="H77" s="17">
        <v>153.33000000000001</v>
      </c>
      <c r="I77" s="18" t="s">
        <v>381</v>
      </c>
      <c r="J77" s="17">
        <v>43.47</v>
      </c>
      <c r="K77" s="18" t="s">
        <v>381</v>
      </c>
    </row>
    <row r="78" spans="1:11" ht="14.25" customHeight="1" x14ac:dyDescent="0.2">
      <c r="A78" s="4" t="s">
        <v>3</v>
      </c>
      <c r="B78" s="12">
        <v>41905</v>
      </c>
      <c r="C78" s="15">
        <v>0.50347222222222221</v>
      </c>
      <c r="D78" s="16">
        <v>43.072330000000001</v>
      </c>
      <c r="E78" s="16">
        <v>-88.928169999999994</v>
      </c>
      <c r="F78" s="16">
        <v>43.07246</v>
      </c>
      <c r="G78" s="16">
        <v>-88.928700000000006</v>
      </c>
      <c r="H78" s="17">
        <v>164.51</v>
      </c>
      <c r="I78" s="18" t="s">
        <v>381</v>
      </c>
      <c r="J78" s="17">
        <v>45.64</v>
      </c>
      <c r="K78" s="18" t="s">
        <v>381</v>
      </c>
    </row>
    <row r="79" spans="1:11" ht="14.25" customHeight="1" x14ac:dyDescent="0.2">
      <c r="A79" s="4" t="s">
        <v>5</v>
      </c>
      <c r="B79" s="12">
        <v>41905</v>
      </c>
      <c r="C79" s="15">
        <v>0.61805555555555558</v>
      </c>
      <c r="D79" s="16">
        <v>42.559604999999998</v>
      </c>
      <c r="E79" s="16">
        <v>-88.541809999999998</v>
      </c>
      <c r="F79" s="16">
        <v>42.559750000000001</v>
      </c>
      <c r="G79" s="16">
        <v>-88.540520000000001</v>
      </c>
      <c r="H79" s="17">
        <v>221.31</v>
      </c>
      <c r="I79" s="18" t="s">
        <v>381</v>
      </c>
      <c r="J79" s="17">
        <v>38.979999999999997</v>
      </c>
      <c r="K79" s="18" t="s">
        <v>381</v>
      </c>
    </row>
    <row r="80" spans="1:11" ht="14.25" customHeight="1" x14ac:dyDescent="0.2">
      <c r="A80" s="4" t="s">
        <v>6</v>
      </c>
      <c r="B80" s="12">
        <v>41905</v>
      </c>
      <c r="C80" s="15">
        <v>0.64374999999999993</v>
      </c>
      <c r="D80" s="16">
        <v>42.567222999999998</v>
      </c>
      <c r="E80" s="16">
        <v>-88.503889999999998</v>
      </c>
      <c r="F80" s="16">
        <v>42.566499999999998</v>
      </c>
      <c r="G80" s="16">
        <v>-88.503200000000007</v>
      </c>
      <c r="H80" s="17">
        <v>231.1</v>
      </c>
      <c r="I80" s="18" t="s">
        <v>381</v>
      </c>
      <c r="J80" s="17">
        <v>34.03</v>
      </c>
      <c r="K80" s="18" t="s">
        <v>381</v>
      </c>
    </row>
    <row r="81" spans="1:11" ht="14.25" customHeight="1" x14ac:dyDescent="0.2">
      <c r="A81" s="4" t="s">
        <v>7</v>
      </c>
      <c r="B81" s="12">
        <v>41905</v>
      </c>
      <c r="C81" s="15">
        <v>0.6694444444444444</v>
      </c>
      <c r="D81" s="16">
        <v>42.572499999999998</v>
      </c>
      <c r="E81" s="16">
        <v>-88.456389999999999</v>
      </c>
      <c r="F81" s="16">
        <v>42.568959999999997</v>
      </c>
      <c r="G81" s="16">
        <v>-88.466210000000004</v>
      </c>
      <c r="H81" s="17">
        <v>239.73</v>
      </c>
      <c r="I81" s="18" t="s">
        <v>381</v>
      </c>
      <c r="J81" s="17">
        <v>28.39</v>
      </c>
      <c r="K81" s="18" t="s">
        <v>381</v>
      </c>
    </row>
    <row r="82" spans="1:11" ht="14.25" customHeight="1" x14ac:dyDescent="0.2">
      <c r="A82" s="4" t="s">
        <v>63</v>
      </c>
      <c r="B82" s="12">
        <v>41944</v>
      </c>
      <c r="C82" s="15">
        <v>0.48194444444444445</v>
      </c>
      <c r="D82" s="16">
        <v>43.066657999999997</v>
      </c>
      <c r="E82" s="16">
        <v>-89.358345</v>
      </c>
      <c r="F82" s="16">
        <v>43.06568</v>
      </c>
      <c r="G82" s="16">
        <v>-89.357889999999998</v>
      </c>
      <c r="H82" s="17">
        <v>161.13999999999999</v>
      </c>
      <c r="I82" s="18" t="s">
        <v>381</v>
      </c>
      <c r="J82" s="17">
        <v>30.4</v>
      </c>
      <c r="K82" s="18" t="s">
        <v>381</v>
      </c>
    </row>
    <row r="83" spans="1:11" ht="14.25" customHeight="1" x14ac:dyDescent="0.2">
      <c r="A83" s="4" t="s">
        <v>64</v>
      </c>
      <c r="B83" s="12">
        <v>41944</v>
      </c>
      <c r="C83" s="15">
        <v>0.5229166666666667</v>
      </c>
      <c r="D83" s="16">
        <v>43.064185999999999</v>
      </c>
      <c r="E83" s="16">
        <v>-89.375550000000004</v>
      </c>
      <c r="F83" s="16">
        <v>43.064570000000003</v>
      </c>
      <c r="G83" s="16">
        <v>-89.376999999999995</v>
      </c>
      <c r="H83" s="17">
        <v>177.69</v>
      </c>
      <c r="I83" s="18" t="s">
        <v>381</v>
      </c>
      <c r="J83" s="17">
        <v>32.369999999999997</v>
      </c>
      <c r="K83" s="18" t="s">
        <v>381</v>
      </c>
    </row>
    <row r="84" spans="1:11" ht="14.25" customHeight="1" x14ac:dyDescent="0.2">
      <c r="A84" s="4" t="s">
        <v>65</v>
      </c>
      <c r="B84" s="12">
        <v>41944</v>
      </c>
      <c r="C84" s="15">
        <v>0.56458333333333333</v>
      </c>
      <c r="D84" s="16">
        <v>43.079014000000001</v>
      </c>
      <c r="E84" s="16">
        <v>-89.346855000000005</v>
      </c>
      <c r="F84" s="16">
        <v>43.079329999999999</v>
      </c>
      <c r="G84" s="16">
        <v>-89.345950000000002</v>
      </c>
      <c r="H84" s="17">
        <v>194.75</v>
      </c>
      <c r="I84" s="18" t="s">
        <v>381</v>
      </c>
      <c r="J84" s="17">
        <v>31.15</v>
      </c>
      <c r="K84" s="18" t="s">
        <v>381</v>
      </c>
    </row>
    <row r="85" spans="1:11" ht="14.25" customHeight="1" x14ac:dyDescent="0.2">
      <c r="A85" s="4" t="s">
        <v>69</v>
      </c>
      <c r="B85" s="12">
        <v>41944</v>
      </c>
      <c r="C85" s="15">
        <v>0.63888888888888895</v>
      </c>
      <c r="D85" s="16">
        <v>43.099989999999998</v>
      </c>
      <c r="E85" s="16">
        <v>-89.416669999999996</v>
      </c>
      <c r="F85" s="16">
        <v>43.098350000000003</v>
      </c>
      <c r="G85" s="16">
        <v>-89.405060000000006</v>
      </c>
      <c r="H85" s="17">
        <v>221.75</v>
      </c>
      <c r="I85" s="18" t="s">
        <v>381</v>
      </c>
      <c r="J85" s="17">
        <v>21.84</v>
      </c>
      <c r="K85" s="18" t="s">
        <v>381</v>
      </c>
    </row>
    <row r="86" spans="1:11" ht="14.25" customHeight="1" x14ac:dyDescent="0.2">
      <c r="A86" s="4" t="s">
        <v>70</v>
      </c>
      <c r="B86" s="12">
        <v>41944</v>
      </c>
      <c r="C86" s="15">
        <v>0.67083333333333339</v>
      </c>
      <c r="D86" s="16">
        <v>43.12229</v>
      </c>
      <c r="E86" s="16">
        <v>-89.419719999999998</v>
      </c>
      <c r="F86" s="16">
        <v>43.122900000000001</v>
      </c>
      <c r="G86" s="16">
        <v>-89.418750000000003</v>
      </c>
      <c r="H86" s="17">
        <v>231.56</v>
      </c>
      <c r="I86" s="18" t="s">
        <v>381</v>
      </c>
      <c r="J86" s="17">
        <v>15.73</v>
      </c>
      <c r="K86" s="18" t="s">
        <v>381</v>
      </c>
    </row>
    <row r="87" spans="1:11" ht="14.25" customHeight="1" x14ac:dyDescent="0.2">
      <c r="A87" s="4" t="s">
        <v>71</v>
      </c>
      <c r="B87" s="12">
        <v>41944</v>
      </c>
      <c r="C87" s="15">
        <v>0.70138888888888884</v>
      </c>
      <c r="D87" s="16">
        <v>43.095855999999998</v>
      </c>
      <c r="E87" s="16">
        <v>-89.452240000000003</v>
      </c>
      <c r="F87" s="16">
        <v>43.095300000000002</v>
      </c>
      <c r="G87" s="16">
        <v>-89.454970000000003</v>
      </c>
      <c r="H87" s="17">
        <v>240.05</v>
      </c>
      <c r="I87" s="18" t="s">
        <v>381</v>
      </c>
      <c r="J87" s="17">
        <v>9.16</v>
      </c>
      <c r="K87" s="18" t="s">
        <v>381</v>
      </c>
    </row>
  </sheetData>
  <autoFilter ref="A1:K87" xr:uid="{00000000-0009-0000-0000-000002000000}"/>
  <hyperlinks>
    <hyperlink ref="N4" r:id="rId1" xr:uid="{00000000-0004-0000-0200-000000000000}"/>
  </hyperlinks>
  <pageMargins left="0.7" right="0.7" top="0.75" bottom="0.75" header="0.3" footer="0.3"/>
  <pageSetup scale="50" fitToHeight="0" orientation="landscape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87"/>
  <sheetViews>
    <sheetView workbookViewId="0">
      <pane ySplit="1" topLeftCell="A2" activePane="bottomLeft" state="frozen"/>
      <selection pane="bottomLeft" activeCell="A2" sqref="A2"/>
    </sheetView>
  </sheetViews>
  <sheetFormatPr baseColWidth="10" defaultColWidth="13.5" defaultRowHeight="14.25" customHeight="1" x14ac:dyDescent="0.2"/>
  <cols>
    <col min="1" max="16384" width="13.5" style="4"/>
  </cols>
  <sheetData>
    <row r="1" spans="1:5" ht="14.25" customHeight="1" x14ac:dyDescent="0.2">
      <c r="A1" s="2" t="s">
        <v>12</v>
      </c>
      <c r="B1" s="2" t="s">
        <v>82</v>
      </c>
      <c r="C1" s="2" t="s">
        <v>119</v>
      </c>
      <c r="D1" s="2" t="s">
        <v>120</v>
      </c>
      <c r="E1" s="2" t="s">
        <v>94</v>
      </c>
    </row>
    <row r="2" spans="1:5" ht="14.25" customHeight="1" x14ac:dyDescent="0.2">
      <c r="A2" s="4" t="s">
        <v>1</v>
      </c>
      <c r="B2" s="12">
        <v>41777</v>
      </c>
      <c r="C2" s="4">
        <v>200</v>
      </c>
      <c r="D2" s="4">
        <v>200</v>
      </c>
      <c r="E2" s="4">
        <v>400</v>
      </c>
    </row>
    <row r="3" spans="1:5" ht="14.25" customHeight="1" x14ac:dyDescent="0.2">
      <c r="A3" s="4" t="s">
        <v>2</v>
      </c>
      <c r="B3" s="12">
        <v>41777</v>
      </c>
      <c r="C3" s="4">
        <v>200</v>
      </c>
      <c r="D3" s="4">
        <v>200</v>
      </c>
      <c r="E3" s="4">
        <v>400</v>
      </c>
    </row>
    <row r="4" spans="1:5" ht="14.25" customHeight="1" x14ac:dyDescent="0.2">
      <c r="A4" s="4" t="s">
        <v>3</v>
      </c>
      <c r="B4" s="12">
        <v>41777</v>
      </c>
      <c r="C4" s="4">
        <v>200</v>
      </c>
      <c r="D4" s="4">
        <v>200</v>
      </c>
      <c r="E4" s="4">
        <v>400</v>
      </c>
    </row>
    <row r="5" spans="1:5" ht="14.25" customHeight="1" x14ac:dyDescent="0.2">
      <c r="A5" s="4" t="s">
        <v>5</v>
      </c>
      <c r="B5" s="12">
        <v>41777</v>
      </c>
      <c r="C5" s="4">
        <v>200</v>
      </c>
      <c r="D5" s="4">
        <v>600</v>
      </c>
      <c r="E5" s="4">
        <v>1200</v>
      </c>
    </row>
    <row r="6" spans="1:5" ht="14.25" customHeight="1" x14ac:dyDescent="0.2">
      <c r="A6" s="4" t="s">
        <v>6</v>
      </c>
      <c r="B6" s="12">
        <v>41777</v>
      </c>
      <c r="C6" s="4">
        <v>200</v>
      </c>
      <c r="D6" s="4">
        <v>600</v>
      </c>
      <c r="E6" s="4">
        <v>1200</v>
      </c>
    </row>
    <row r="7" spans="1:5" ht="14.25" customHeight="1" x14ac:dyDescent="0.2">
      <c r="A7" s="4" t="s">
        <v>7</v>
      </c>
      <c r="B7" s="12">
        <v>41777</v>
      </c>
      <c r="C7" s="4">
        <v>200</v>
      </c>
      <c r="D7" s="4">
        <v>600</v>
      </c>
      <c r="E7" s="4">
        <v>1200</v>
      </c>
    </row>
    <row r="8" spans="1:5" ht="14.25" customHeight="1" x14ac:dyDescent="0.2">
      <c r="A8" s="4" t="s">
        <v>8</v>
      </c>
      <c r="B8" s="12">
        <v>41807</v>
      </c>
      <c r="C8" s="4">
        <v>200</v>
      </c>
      <c r="D8" s="4">
        <v>400</v>
      </c>
      <c r="E8" s="4">
        <v>1000</v>
      </c>
    </row>
    <row r="9" spans="1:5" ht="14.25" customHeight="1" x14ac:dyDescent="0.2">
      <c r="A9" s="4" t="s">
        <v>9</v>
      </c>
      <c r="B9" s="12">
        <v>41807</v>
      </c>
      <c r="C9" s="4">
        <v>200</v>
      </c>
      <c r="D9" s="4">
        <v>400</v>
      </c>
      <c r="E9" s="4">
        <v>1000</v>
      </c>
    </row>
    <row r="10" spans="1:5" ht="14.25" customHeight="1" x14ac:dyDescent="0.2">
      <c r="A10" s="4" t="s">
        <v>10</v>
      </c>
      <c r="B10" s="12">
        <v>41807</v>
      </c>
      <c r="C10" s="4">
        <v>200</v>
      </c>
      <c r="D10" s="4">
        <v>400</v>
      </c>
      <c r="E10" s="4">
        <v>1000</v>
      </c>
    </row>
    <row r="11" spans="1:5" ht="14.25" customHeight="1" x14ac:dyDescent="0.2">
      <c r="A11" s="4" t="s">
        <v>14</v>
      </c>
      <c r="B11" s="12">
        <v>41807</v>
      </c>
      <c r="C11" s="4">
        <v>200</v>
      </c>
      <c r="D11" s="4">
        <v>300</v>
      </c>
      <c r="E11" s="4">
        <v>600</v>
      </c>
    </row>
    <row r="12" spans="1:5" ht="14.25" customHeight="1" x14ac:dyDescent="0.2">
      <c r="A12" s="4" t="s">
        <v>15</v>
      </c>
      <c r="B12" s="12">
        <v>41807</v>
      </c>
      <c r="C12" s="4">
        <v>200</v>
      </c>
      <c r="D12" s="4">
        <v>300</v>
      </c>
      <c r="E12" s="4">
        <v>600</v>
      </c>
    </row>
    <row r="13" spans="1:5" ht="14.25" customHeight="1" x14ac:dyDescent="0.2">
      <c r="A13" s="4" t="s">
        <v>16</v>
      </c>
      <c r="B13" s="12">
        <v>41807</v>
      </c>
      <c r="C13" s="4">
        <v>200</v>
      </c>
      <c r="D13" s="4">
        <v>300</v>
      </c>
      <c r="E13" s="4">
        <v>600</v>
      </c>
    </row>
    <row r="14" spans="1:5" ht="14.25" customHeight="1" x14ac:dyDescent="0.2">
      <c r="A14" s="4" t="s">
        <v>17</v>
      </c>
      <c r="B14" s="12">
        <v>41807</v>
      </c>
      <c r="C14" s="4">
        <v>200</v>
      </c>
      <c r="D14" s="4">
        <v>250</v>
      </c>
      <c r="E14" s="4">
        <v>750</v>
      </c>
    </row>
    <row r="15" spans="1:5" ht="14.25" customHeight="1" x14ac:dyDescent="0.2">
      <c r="A15" s="4" t="s">
        <v>18</v>
      </c>
      <c r="B15" s="12">
        <v>41807</v>
      </c>
      <c r="C15" s="4">
        <v>200</v>
      </c>
      <c r="D15" s="4">
        <v>500</v>
      </c>
      <c r="E15" s="4">
        <v>1000</v>
      </c>
    </row>
    <row r="16" spans="1:5" ht="14.25" customHeight="1" x14ac:dyDescent="0.2">
      <c r="A16" s="4" t="s">
        <v>19</v>
      </c>
      <c r="B16" s="12">
        <v>41807</v>
      </c>
      <c r="C16" s="4">
        <v>200</v>
      </c>
      <c r="D16" s="4">
        <v>500</v>
      </c>
      <c r="E16" s="4">
        <v>1000</v>
      </c>
    </row>
    <row r="17" spans="1:5" ht="14.25" customHeight="1" x14ac:dyDescent="0.2">
      <c r="A17" s="4" t="s">
        <v>20</v>
      </c>
      <c r="B17" s="12">
        <v>41807</v>
      </c>
      <c r="C17" s="4">
        <v>200</v>
      </c>
      <c r="D17" s="4">
        <v>500</v>
      </c>
      <c r="E17" s="4">
        <v>1000</v>
      </c>
    </row>
    <row r="18" spans="1:5" ht="14.25" customHeight="1" x14ac:dyDescent="0.2">
      <c r="A18" s="4" t="s">
        <v>21</v>
      </c>
      <c r="B18" s="12">
        <v>41815</v>
      </c>
      <c r="C18" s="4">
        <v>200</v>
      </c>
      <c r="D18" s="4">
        <v>300</v>
      </c>
      <c r="E18" s="4">
        <v>750</v>
      </c>
    </row>
    <row r="19" spans="1:5" ht="14.25" customHeight="1" x14ac:dyDescent="0.2">
      <c r="A19" s="4" t="s">
        <v>22</v>
      </c>
      <c r="B19" s="12">
        <v>41815</v>
      </c>
      <c r="C19" s="4">
        <v>200</v>
      </c>
      <c r="D19" s="4">
        <v>300</v>
      </c>
      <c r="E19" s="4">
        <v>750</v>
      </c>
    </row>
    <row r="20" spans="1:5" ht="14.25" customHeight="1" x14ac:dyDescent="0.2">
      <c r="A20" s="4" t="s">
        <v>23</v>
      </c>
      <c r="B20" s="12">
        <v>41815</v>
      </c>
      <c r="C20" s="4">
        <v>200</v>
      </c>
      <c r="D20" s="4">
        <v>300</v>
      </c>
      <c r="E20" s="4">
        <v>750</v>
      </c>
    </row>
    <row r="21" spans="1:5" ht="14.25" customHeight="1" x14ac:dyDescent="0.2">
      <c r="A21" s="4" t="s">
        <v>24</v>
      </c>
      <c r="B21" s="12">
        <v>41816</v>
      </c>
      <c r="C21" s="4">
        <v>200</v>
      </c>
      <c r="D21" s="4">
        <v>100</v>
      </c>
      <c r="E21" s="4">
        <v>300</v>
      </c>
    </row>
    <row r="22" spans="1:5" ht="14.25" customHeight="1" x14ac:dyDescent="0.2">
      <c r="A22" s="4" t="s">
        <v>25</v>
      </c>
      <c r="B22" s="12">
        <v>41816</v>
      </c>
      <c r="C22" s="4">
        <v>200</v>
      </c>
      <c r="D22" s="4">
        <v>125</v>
      </c>
      <c r="E22" s="4">
        <v>425</v>
      </c>
    </row>
    <row r="23" spans="1:5" ht="14.25" customHeight="1" x14ac:dyDescent="0.2">
      <c r="A23" s="4" t="s">
        <v>26</v>
      </c>
      <c r="B23" s="12">
        <v>41816</v>
      </c>
      <c r="C23" s="4">
        <v>200</v>
      </c>
      <c r="D23" s="4">
        <v>100</v>
      </c>
      <c r="E23" s="4">
        <v>300</v>
      </c>
    </row>
    <row r="24" spans="1:5" ht="14.25" customHeight="1" x14ac:dyDescent="0.2">
      <c r="A24" s="4" t="s">
        <v>28</v>
      </c>
      <c r="B24" s="12">
        <v>41816</v>
      </c>
      <c r="C24" s="4">
        <v>200</v>
      </c>
      <c r="D24" s="4">
        <v>800</v>
      </c>
      <c r="E24" s="4">
        <v>2400</v>
      </c>
    </row>
    <row r="25" spans="1:5" ht="14.25" customHeight="1" x14ac:dyDescent="0.2">
      <c r="A25" s="4" t="s">
        <v>29</v>
      </c>
      <c r="B25" s="12">
        <v>41816</v>
      </c>
      <c r="C25" s="4">
        <v>200</v>
      </c>
      <c r="D25" s="4">
        <v>675</v>
      </c>
      <c r="E25" s="4">
        <v>2025</v>
      </c>
    </row>
    <row r="26" spans="1:5" ht="14.25" customHeight="1" x14ac:dyDescent="0.2">
      <c r="A26" s="4" t="s">
        <v>30</v>
      </c>
      <c r="B26" s="12">
        <v>41816</v>
      </c>
      <c r="C26" s="4">
        <v>200</v>
      </c>
      <c r="D26" s="4">
        <v>625</v>
      </c>
      <c r="E26" s="4">
        <v>1875</v>
      </c>
    </row>
    <row r="27" spans="1:5" ht="14.25" customHeight="1" x14ac:dyDescent="0.2">
      <c r="A27" s="4" t="s">
        <v>32</v>
      </c>
      <c r="B27" s="12">
        <v>41816</v>
      </c>
      <c r="C27" s="4">
        <v>200</v>
      </c>
      <c r="D27" s="4">
        <v>400</v>
      </c>
      <c r="E27" s="4">
        <v>1000</v>
      </c>
    </row>
    <row r="28" spans="1:5" ht="14.25" customHeight="1" x14ac:dyDescent="0.2">
      <c r="A28" s="4" t="s">
        <v>33</v>
      </c>
      <c r="B28" s="12">
        <v>41816</v>
      </c>
      <c r="C28" s="4">
        <v>200</v>
      </c>
      <c r="D28" s="4">
        <v>400</v>
      </c>
      <c r="E28" s="4">
        <v>1000</v>
      </c>
    </row>
    <row r="29" spans="1:5" ht="14.25" customHeight="1" x14ac:dyDescent="0.2">
      <c r="A29" s="4" t="s">
        <v>34</v>
      </c>
      <c r="B29" s="12">
        <v>41816</v>
      </c>
      <c r="C29" s="4">
        <v>200</v>
      </c>
      <c r="D29" s="4">
        <v>400</v>
      </c>
      <c r="E29" s="4">
        <v>1000</v>
      </c>
    </row>
    <row r="30" spans="1:5" ht="14.25" customHeight="1" x14ac:dyDescent="0.2">
      <c r="A30" s="4" t="s">
        <v>35</v>
      </c>
      <c r="B30" s="12">
        <v>41829</v>
      </c>
      <c r="C30" s="4">
        <v>200</v>
      </c>
      <c r="D30" s="4">
        <v>50</v>
      </c>
      <c r="E30" s="4">
        <v>300</v>
      </c>
    </row>
    <row r="31" spans="1:5" ht="14.25" customHeight="1" x14ac:dyDescent="0.2">
      <c r="A31" s="4" t="s">
        <v>36</v>
      </c>
      <c r="B31" s="12">
        <v>41829</v>
      </c>
      <c r="C31" s="4">
        <v>200</v>
      </c>
      <c r="D31" s="4">
        <v>50</v>
      </c>
      <c r="E31" s="4">
        <v>300</v>
      </c>
    </row>
    <row r="32" spans="1:5" ht="14.25" customHeight="1" x14ac:dyDescent="0.2">
      <c r="A32" s="4" t="s">
        <v>37</v>
      </c>
      <c r="B32" s="12">
        <v>41829</v>
      </c>
      <c r="C32" s="4">
        <v>200</v>
      </c>
      <c r="D32" s="4">
        <v>50</v>
      </c>
      <c r="E32" s="4">
        <v>300</v>
      </c>
    </row>
    <row r="33" spans="1:5" ht="14.25" customHeight="1" x14ac:dyDescent="0.2">
      <c r="A33" s="4" t="s">
        <v>38</v>
      </c>
      <c r="B33" s="12">
        <v>41830</v>
      </c>
      <c r="C33" s="4">
        <v>200</v>
      </c>
      <c r="D33" s="4">
        <v>300</v>
      </c>
      <c r="E33" s="4">
        <v>600</v>
      </c>
    </row>
    <row r="34" spans="1:5" ht="14.25" customHeight="1" x14ac:dyDescent="0.2">
      <c r="A34" s="4" t="s">
        <v>39</v>
      </c>
      <c r="B34" s="12">
        <v>41830</v>
      </c>
      <c r="C34" s="4">
        <v>200</v>
      </c>
      <c r="D34" s="4">
        <v>300</v>
      </c>
      <c r="E34" s="4">
        <v>600</v>
      </c>
    </row>
    <row r="35" spans="1:5" ht="14.25" customHeight="1" x14ac:dyDescent="0.2">
      <c r="A35" s="4" t="s">
        <v>40</v>
      </c>
      <c r="B35" s="12">
        <v>41830</v>
      </c>
      <c r="C35" s="4">
        <v>200</v>
      </c>
      <c r="D35" s="4">
        <v>300</v>
      </c>
      <c r="E35" s="4">
        <v>600</v>
      </c>
    </row>
    <row r="36" spans="1:5" ht="14.25" customHeight="1" x14ac:dyDescent="0.2">
      <c r="A36" s="4" t="s">
        <v>42</v>
      </c>
      <c r="B36" s="12">
        <v>41830</v>
      </c>
      <c r="C36" s="4">
        <v>200</v>
      </c>
      <c r="D36" s="4">
        <v>100</v>
      </c>
      <c r="E36" s="4">
        <v>600</v>
      </c>
    </row>
    <row r="37" spans="1:5" ht="14.25" customHeight="1" x14ac:dyDescent="0.2">
      <c r="A37" s="4" t="s">
        <v>43</v>
      </c>
      <c r="B37" s="12">
        <v>41830</v>
      </c>
      <c r="C37" s="4">
        <v>200</v>
      </c>
      <c r="D37" s="4">
        <v>100</v>
      </c>
      <c r="E37" s="4">
        <v>600</v>
      </c>
    </row>
    <row r="38" spans="1:5" ht="14.25" customHeight="1" x14ac:dyDescent="0.2">
      <c r="A38" s="4" t="s">
        <v>44</v>
      </c>
      <c r="B38" s="12">
        <v>41830</v>
      </c>
      <c r="C38" s="4">
        <v>200</v>
      </c>
      <c r="D38" s="4">
        <v>150</v>
      </c>
      <c r="E38" s="4">
        <v>750</v>
      </c>
    </row>
    <row r="39" spans="1:5" ht="14.25" customHeight="1" x14ac:dyDescent="0.2">
      <c r="A39" s="4" t="s">
        <v>1</v>
      </c>
      <c r="B39" s="12">
        <v>41841</v>
      </c>
      <c r="C39" s="4">
        <v>200</v>
      </c>
      <c r="D39" s="4">
        <v>500</v>
      </c>
      <c r="E39" s="4">
        <v>1250</v>
      </c>
    </row>
    <row r="40" spans="1:5" ht="14.25" customHeight="1" x14ac:dyDescent="0.2">
      <c r="A40" s="4" t="s">
        <v>2</v>
      </c>
      <c r="B40" s="12">
        <v>41841</v>
      </c>
      <c r="C40" s="4">
        <v>200</v>
      </c>
      <c r="D40" s="4">
        <v>500</v>
      </c>
      <c r="E40" s="4">
        <v>1250</v>
      </c>
    </row>
    <row r="41" spans="1:5" ht="14.25" customHeight="1" x14ac:dyDescent="0.2">
      <c r="A41" s="4" t="s">
        <v>3</v>
      </c>
      <c r="B41" s="12">
        <v>41841</v>
      </c>
      <c r="C41" s="4">
        <v>200</v>
      </c>
      <c r="D41" s="4">
        <v>500</v>
      </c>
      <c r="E41" s="4">
        <v>1250</v>
      </c>
    </row>
    <row r="42" spans="1:5" ht="14.25" customHeight="1" x14ac:dyDescent="0.2">
      <c r="A42" s="4" t="s">
        <v>5</v>
      </c>
      <c r="B42" s="12">
        <v>41841</v>
      </c>
      <c r="C42" s="4">
        <v>200</v>
      </c>
      <c r="D42" s="4">
        <v>800</v>
      </c>
      <c r="E42" s="4">
        <v>2400</v>
      </c>
    </row>
    <row r="43" spans="1:5" ht="14.25" customHeight="1" x14ac:dyDescent="0.2">
      <c r="A43" s="4" t="s">
        <v>6</v>
      </c>
      <c r="B43" s="12">
        <v>41841</v>
      </c>
      <c r="C43" s="4">
        <v>200</v>
      </c>
      <c r="D43" s="4">
        <v>700</v>
      </c>
      <c r="E43" s="4">
        <v>2100</v>
      </c>
    </row>
    <row r="44" spans="1:5" ht="14.25" customHeight="1" x14ac:dyDescent="0.2">
      <c r="A44" s="4" t="s">
        <v>7</v>
      </c>
      <c r="B44" s="12">
        <v>41841</v>
      </c>
      <c r="C44" s="4">
        <v>200</v>
      </c>
      <c r="D44" s="4">
        <v>750</v>
      </c>
      <c r="E44" s="4">
        <v>2250</v>
      </c>
    </row>
    <row r="45" spans="1:5" ht="14.25" customHeight="1" x14ac:dyDescent="0.2">
      <c r="A45" s="4" t="s">
        <v>45</v>
      </c>
      <c r="B45" s="12">
        <v>41848</v>
      </c>
      <c r="C45" s="4">
        <v>200</v>
      </c>
      <c r="D45" s="4">
        <v>400</v>
      </c>
      <c r="E45" s="4">
        <v>2000</v>
      </c>
    </row>
    <row r="46" spans="1:5" ht="14.25" customHeight="1" x14ac:dyDescent="0.2">
      <c r="A46" s="4" t="s">
        <v>46</v>
      </c>
      <c r="B46" s="12">
        <v>41848</v>
      </c>
      <c r="C46" s="4">
        <v>200</v>
      </c>
      <c r="D46" s="4">
        <v>400</v>
      </c>
      <c r="E46" s="4">
        <v>2000</v>
      </c>
    </row>
    <row r="47" spans="1:5" ht="14.25" customHeight="1" x14ac:dyDescent="0.2">
      <c r="A47" s="4" t="s">
        <v>47</v>
      </c>
      <c r="B47" s="12">
        <v>41848</v>
      </c>
      <c r="C47" s="4">
        <v>200</v>
      </c>
      <c r="D47" s="4">
        <v>400</v>
      </c>
      <c r="E47" s="4">
        <v>2000</v>
      </c>
    </row>
    <row r="48" spans="1:5" ht="14.25" customHeight="1" x14ac:dyDescent="0.2">
      <c r="A48" s="4" t="s">
        <v>49</v>
      </c>
      <c r="B48" s="12">
        <v>41848</v>
      </c>
      <c r="C48" s="4">
        <v>100</v>
      </c>
      <c r="D48" s="4">
        <v>50</v>
      </c>
      <c r="E48" s="4">
        <v>200</v>
      </c>
    </row>
    <row r="49" spans="1:5" ht="14.25" customHeight="1" x14ac:dyDescent="0.2">
      <c r="A49" s="4" t="s">
        <v>50</v>
      </c>
      <c r="B49" s="12">
        <v>41848</v>
      </c>
      <c r="C49" s="4">
        <v>100</v>
      </c>
      <c r="D49" s="4">
        <v>50</v>
      </c>
      <c r="E49" s="4">
        <v>200</v>
      </c>
    </row>
    <row r="50" spans="1:5" ht="14.25" customHeight="1" x14ac:dyDescent="0.2">
      <c r="A50" s="4" t="s">
        <v>51</v>
      </c>
      <c r="B50" s="12">
        <v>41848</v>
      </c>
      <c r="C50" s="4">
        <v>100</v>
      </c>
      <c r="D50" s="4">
        <v>50</v>
      </c>
      <c r="E50" s="4">
        <v>200</v>
      </c>
    </row>
    <row r="51" spans="1:5" ht="14.25" customHeight="1" x14ac:dyDescent="0.2">
      <c r="A51" s="4" t="s">
        <v>53</v>
      </c>
      <c r="B51" s="12">
        <v>41848</v>
      </c>
      <c r="C51" s="4">
        <v>50</v>
      </c>
      <c r="D51" s="4">
        <v>15</v>
      </c>
      <c r="E51" s="4">
        <v>75</v>
      </c>
    </row>
    <row r="52" spans="1:5" ht="14.25" customHeight="1" x14ac:dyDescent="0.2">
      <c r="A52" s="4" t="s">
        <v>54</v>
      </c>
      <c r="B52" s="12">
        <v>41848</v>
      </c>
      <c r="C52" s="4">
        <v>50</v>
      </c>
      <c r="D52" s="4">
        <v>15</v>
      </c>
      <c r="E52" s="4">
        <v>75</v>
      </c>
    </row>
    <row r="53" spans="1:5" ht="14.25" customHeight="1" x14ac:dyDescent="0.2">
      <c r="A53" s="4" t="s">
        <v>55</v>
      </c>
      <c r="B53" s="12">
        <v>41848</v>
      </c>
      <c r="C53" s="4">
        <v>50</v>
      </c>
      <c r="D53" s="4">
        <v>15</v>
      </c>
      <c r="E53" s="4">
        <v>75</v>
      </c>
    </row>
    <row r="54" spans="1:5" ht="14.25" customHeight="1" x14ac:dyDescent="0.2">
      <c r="A54" s="4" t="s">
        <v>56</v>
      </c>
      <c r="B54" s="12">
        <v>41855</v>
      </c>
      <c r="C54" s="4">
        <v>100</v>
      </c>
      <c r="D54" s="4">
        <v>50</v>
      </c>
      <c r="E54" s="4">
        <v>1000</v>
      </c>
    </row>
    <row r="55" spans="1:5" ht="14.25" customHeight="1" x14ac:dyDescent="0.2">
      <c r="A55" s="4" t="s">
        <v>57</v>
      </c>
      <c r="B55" s="12">
        <v>41855</v>
      </c>
      <c r="C55" s="4">
        <v>100</v>
      </c>
      <c r="D55" s="4">
        <v>25</v>
      </c>
      <c r="E55" s="4">
        <v>1000</v>
      </c>
    </row>
    <row r="56" spans="1:5" ht="14.25" customHeight="1" x14ac:dyDescent="0.2">
      <c r="A56" s="4" t="s">
        <v>58</v>
      </c>
      <c r="B56" s="12">
        <v>41855</v>
      </c>
      <c r="C56" s="4">
        <v>100</v>
      </c>
      <c r="D56" s="4">
        <v>50</v>
      </c>
      <c r="E56" s="4">
        <v>1000</v>
      </c>
    </row>
    <row r="57" spans="1:5" ht="14.25" customHeight="1" x14ac:dyDescent="0.2">
      <c r="A57" s="4" t="s">
        <v>59</v>
      </c>
      <c r="B57" s="12">
        <v>41855</v>
      </c>
      <c r="C57" s="4">
        <v>100</v>
      </c>
      <c r="D57" s="4">
        <v>100</v>
      </c>
      <c r="E57" s="4">
        <v>750</v>
      </c>
    </row>
    <row r="58" spans="1:5" ht="14.25" customHeight="1" x14ac:dyDescent="0.2">
      <c r="A58" s="4" t="s">
        <v>60</v>
      </c>
      <c r="B58" s="12">
        <v>41855</v>
      </c>
      <c r="C58" s="4">
        <v>10</v>
      </c>
      <c r="D58" s="4">
        <v>5</v>
      </c>
      <c r="E58" s="4">
        <v>250</v>
      </c>
    </row>
    <row r="59" spans="1:5" ht="14.25" customHeight="1" x14ac:dyDescent="0.2">
      <c r="A59" s="4" t="s">
        <v>61</v>
      </c>
      <c r="B59" s="12">
        <v>41855</v>
      </c>
      <c r="C59" s="4">
        <v>20</v>
      </c>
      <c r="D59" s="4">
        <v>10</v>
      </c>
      <c r="E59" s="4">
        <v>250</v>
      </c>
    </row>
    <row r="60" spans="1:5" ht="14.25" customHeight="1" x14ac:dyDescent="0.2">
      <c r="A60" s="4" t="s">
        <v>63</v>
      </c>
      <c r="B60" s="12">
        <v>41863</v>
      </c>
      <c r="C60" s="4">
        <v>200</v>
      </c>
      <c r="D60" s="4">
        <v>200</v>
      </c>
      <c r="E60" s="4">
        <v>500</v>
      </c>
    </row>
    <row r="61" spans="1:5" ht="14.25" customHeight="1" x14ac:dyDescent="0.2">
      <c r="A61" s="4" t="s">
        <v>64</v>
      </c>
      <c r="B61" s="12">
        <v>41863</v>
      </c>
      <c r="C61" s="4">
        <v>200</v>
      </c>
      <c r="D61" s="4">
        <v>200</v>
      </c>
      <c r="E61" s="4">
        <v>500</v>
      </c>
    </row>
    <row r="62" spans="1:5" ht="14.25" customHeight="1" x14ac:dyDescent="0.2">
      <c r="A62" s="4" t="s">
        <v>65</v>
      </c>
      <c r="B62" s="12">
        <v>41863</v>
      </c>
      <c r="C62" s="4">
        <v>200</v>
      </c>
      <c r="D62" s="4">
        <v>200</v>
      </c>
      <c r="E62" s="4">
        <v>500</v>
      </c>
    </row>
    <row r="63" spans="1:5" ht="14.25" customHeight="1" x14ac:dyDescent="0.2">
      <c r="A63" s="4" t="s">
        <v>66</v>
      </c>
      <c r="B63" s="12">
        <v>41863</v>
      </c>
      <c r="C63" s="4">
        <v>200</v>
      </c>
      <c r="D63" s="4">
        <v>75</v>
      </c>
      <c r="E63" s="4">
        <v>450</v>
      </c>
    </row>
    <row r="64" spans="1:5" ht="14.25" customHeight="1" x14ac:dyDescent="0.2">
      <c r="A64" s="4" t="s">
        <v>67</v>
      </c>
      <c r="B64" s="12">
        <v>41863</v>
      </c>
      <c r="C64" s="4">
        <v>200</v>
      </c>
      <c r="D64" s="4">
        <v>75</v>
      </c>
      <c r="E64" s="4">
        <v>450</v>
      </c>
    </row>
    <row r="65" spans="1:5" ht="14.25" customHeight="1" x14ac:dyDescent="0.2">
      <c r="A65" s="4" t="s">
        <v>68</v>
      </c>
      <c r="B65" s="12">
        <v>41863</v>
      </c>
      <c r="C65" s="4">
        <v>200</v>
      </c>
      <c r="D65" s="4">
        <v>75</v>
      </c>
      <c r="E65" s="4">
        <v>450</v>
      </c>
    </row>
    <row r="66" spans="1:5" ht="14.25" customHeight="1" x14ac:dyDescent="0.2">
      <c r="A66" s="4" t="s">
        <v>72</v>
      </c>
      <c r="B66" s="12">
        <v>41864</v>
      </c>
      <c r="C66" s="4">
        <v>200</v>
      </c>
      <c r="D66" s="4">
        <v>125</v>
      </c>
      <c r="E66" s="4">
        <v>450</v>
      </c>
    </row>
    <row r="67" spans="1:5" ht="14.25" customHeight="1" x14ac:dyDescent="0.2">
      <c r="A67" s="4" t="s">
        <v>73</v>
      </c>
      <c r="B67" s="12">
        <v>41864</v>
      </c>
      <c r="C67" s="4">
        <v>100</v>
      </c>
      <c r="D67" s="4">
        <v>125</v>
      </c>
      <c r="E67" s="4">
        <v>450</v>
      </c>
    </row>
    <row r="68" spans="1:5" ht="14.25" customHeight="1" x14ac:dyDescent="0.2">
      <c r="A68" s="4" t="s">
        <v>74</v>
      </c>
      <c r="B68" s="12">
        <v>41864</v>
      </c>
      <c r="C68" s="4">
        <v>100</v>
      </c>
      <c r="D68" s="4">
        <v>125</v>
      </c>
      <c r="E68" s="4">
        <v>450</v>
      </c>
    </row>
    <row r="69" spans="1:5" ht="14.25" customHeight="1" x14ac:dyDescent="0.2">
      <c r="A69" s="4" t="s">
        <v>69</v>
      </c>
      <c r="B69" s="12">
        <v>41864</v>
      </c>
      <c r="C69" s="4">
        <v>200</v>
      </c>
      <c r="D69" s="4">
        <v>150</v>
      </c>
      <c r="E69" s="4">
        <v>400</v>
      </c>
    </row>
    <row r="70" spans="1:5" ht="14.25" customHeight="1" x14ac:dyDescent="0.2">
      <c r="A70" s="4" t="s">
        <v>70</v>
      </c>
      <c r="B70" s="12">
        <v>41864</v>
      </c>
      <c r="C70" s="4">
        <v>100</v>
      </c>
      <c r="D70" s="4">
        <v>150</v>
      </c>
      <c r="E70" s="4">
        <v>400</v>
      </c>
    </row>
    <row r="71" spans="1:5" ht="14.25" customHeight="1" x14ac:dyDescent="0.2">
      <c r="A71" s="4" t="s">
        <v>71</v>
      </c>
      <c r="B71" s="12">
        <v>41864</v>
      </c>
      <c r="C71" s="4">
        <v>100</v>
      </c>
      <c r="D71" s="4">
        <v>150</v>
      </c>
      <c r="E71" s="4">
        <v>400</v>
      </c>
    </row>
    <row r="72" spans="1:5" ht="14.25" customHeight="1" x14ac:dyDescent="0.2">
      <c r="A72" s="4" t="s">
        <v>75</v>
      </c>
      <c r="B72" s="12">
        <v>41896</v>
      </c>
      <c r="C72" s="4">
        <v>100</v>
      </c>
      <c r="D72" s="4">
        <v>25</v>
      </c>
      <c r="E72" s="4">
        <v>200</v>
      </c>
    </row>
    <row r="73" spans="1:5" ht="14.25" customHeight="1" x14ac:dyDescent="0.2">
      <c r="A73" s="4" t="s">
        <v>76</v>
      </c>
      <c r="B73" s="12">
        <v>41896</v>
      </c>
      <c r="C73" s="4">
        <v>200</v>
      </c>
      <c r="D73" s="4">
        <v>300</v>
      </c>
      <c r="E73" s="4">
        <v>900</v>
      </c>
    </row>
    <row r="74" spans="1:5" ht="14.25" customHeight="1" x14ac:dyDescent="0.2">
      <c r="A74" s="4" t="s">
        <v>77</v>
      </c>
      <c r="B74" s="12">
        <v>41896</v>
      </c>
      <c r="C74" s="4">
        <v>200</v>
      </c>
      <c r="D74" s="4">
        <v>300</v>
      </c>
      <c r="E74" s="4">
        <v>900</v>
      </c>
    </row>
    <row r="75" spans="1:5" ht="14.25" customHeight="1" x14ac:dyDescent="0.2">
      <c r="A75" s="4" t="s">
        <v>78</v>
      </c>
      <c r="B75" s="12">
        <v>41896</v>
      </c>
      <c r="C75" s="4">
        <v>200</v>
      </c>
      <c r="D75" s="4">
        <v>250</v>
      </c>
      <c r="E75" s="4">
        <v>625</v>
      </c>
    </row>
    <row r="76" spans="1:5" ht="14.25" customHeight="1" x14ac:dyDescent="0.2">
      <c r="A76" s="4" t="s">
        <v>1</v>
      </c>
      <c r="B76" s="12">
        <v>41905</v>
      </c>
      <c r="C76" s="4">
        <v>200</v>
      </c>
      <c r="D76" s="4">
        <v>300</v>
      </c>
      <c r="E76" s="4">
        <v>750</v>
      </c>
    </row>
    <row r="77" spans="1:5" ht="14.25" customHeight="1" x14ac:dyDescent="0.2">
      <c r="A77" s="4" t="s">
        <v>2</v>
      </c>
      <c r="B77" s="12">
        <v>41905</v>
      </c>
      <c r="C77" s="4">
        <v>200</v>
      </c>
      <c r="D77" s="4">
        <v>300</v>
      </c>
      <c r="E77" s="4">
        <v>750</v>
      </c>
    </row>
    <row r="78" spans="1:5" ht="14.25" customHeight="1" x14ac:dyDescent="0.2">
      <c r="A78" s="4" t="s">
        <v>3</v>
      </c>
      <c r="B78" s="12">
        <v>41905</v>
      </c>
      <c r="C78" s="4">
        <v>200</v>
      </c>
      <c r="D78" s="4">
        <v>300</v>
      </c>
      <c r="E78" s="4">
        <v>750</v>
      </c>
    </row>
    <row r="79" spans="1:5" ht="14.25" customHeight="1" x14ac:dyDescent="0.2">
      <c r="A79" s="4" t="s">
        <v>5</v>
      </c>
      <c r="B79" s="12">
        <v>41905</v>
      </c>
      <c r="C79" s="4">
        <v>200</v>
      </c>
      <c r="D79" s="4">
        <v>900</v>
      </c>
      <c r="E79" s="4">
        <v>2250</v>
      </c>
    </row>
    <row r="80" spans="1:5" ht="14.25" customHeight="1" x14ac:dyDescent="0.2">
      <c r="A80" s="4" t="s">
        <v>6</v>
      </c>
      <c r="B80" s="12">
        <v>41905</v>
      </c>
      <c r="C80" s="4">
        <v>200</v>
      </c>
      <c r="D80" s="4">
        <v>900</v>
      </c>
      <c r="E80" s="4">
        <v>2250</v>
      </c>
    </row>
    <row r="81" spans="1:5" ht="14.25" customHeight="1" x14ac:dyDescent="0.2">
      <c r="A81" s="4" t="s">
        <v>7</v>
      </c>
      <c r="B81" s="12">
        <v>41905</v>
      </c>
      <c r="C81" s="4">
        <v>200</v>
      </c>
      <c r="D81" s="4">
        <v>1000</v>
      </c>
      <c r="E81" s="4">
        <v>2750</v>
      </c>
    </row>
    <row r="82" spans="1:5" ht="14.25" customHeight="1" x14ac:dyDescent="0.2">
      <c r="A82" s="4" t="s">
        <v>63</v>
      </c>
      <c r="B82" s="12">
        <v>41944</v>
      </c>
      <c r="C82" s="4">
        <v>200</v>
      </c>
      <c r="D82" s="4">
        <v>150</v>
      </c>
      <c r="E82" s="4">
        <v>1200</v>
      </c>
    </row>
    <row r="83" spans="1:5" ht="14.25" customHeight="1" x14ac:dyDescent="0.2">
      <c r="A83" s="4" t="s">
        <v>64</v>
      </c>
      <c r="B83" s="12">
        <v>41944</v>
      </c>
      <c r="C83" s="4">
        <v>200</v>
      </c>
      <c r="D83" s="4">
        <v>150</v>
      </c>
      <c r="E83" s="4">
        <v>1200</v>
      </c>
    </row>
    <row r="84" spans="1:5" ht="14.25" customHeight="1" x14ac:dyDescent="0.2">
      <c r="A84" s="4" t="s">
        <v>65</v>
      </c>
      <c r="B84" s="12">
        <v>41944</v>
      </c>
      <c r="C84" s="4">
        <v>200</v>
      </c>
      <c r="D84" s="4">
        <v>150</v>
      </c>
      <c r="E84" s="4">
        <v>1200</v>
      </c>
    </row>
    <row r="85" spans="1:5" ht="14.25" customHeight="1" x14ac:dyDescent="0.2">
      <c r="A85" s="4" t="s">
        <v>69</v>
      </c>
      <c r="B85" s="12">
        <v>41944</v>
      </c>
      <c r="C85" s="4">
        <v>200</v>
      </c>
      <c r="D85" s="4">
        <v>250</v>
      </c>
      <c r="E85" s="4">
        <v>1500</v>
      </c>
    </row>
    <row r="86" spans="1:5" ht="14.25" customHeight="1" x14ac:dyDescent="0.2">
      <c r="A86" s="4" t="s">
        <v>70</v>
      </c>
      <c r="B86" s="12">
        <v>41944</v>
      </c>
      <c r="C86" s="4">
        <v>200</v>
      </c>
      <c r="D86" s="4">
        <v>250</v>
      </c>
      <c r="E86" s="4">
        <v>1500</v>
      </c>
    </row>
    <row r="87" spans="1:5" ht="14.25" customHeight="1" x14ac:dyDescent="0.2">
      <c r="A87" s="4" t="s">
        <v>71</v>
      </c>
      <c r="B87" s="12">
        <v>41944</v>
      </c>
      <c r="C87" s="4">
        <v>200</v>
      </c>
      <c r="D87" s="4">
        <v>250</v>
      </c>
      <c r="E87" s="4">
        <v>1500</v>
      </c>
    </row>
  </sheetData>
  <autoFilter ref="A1:E87" xr:uid="{00000000-0009-0000-0000-000003000000}"/>
  <pageMargins left="0.7" right="0.7" top="0.75" bottom="0.75" header="0.3" footer="0.3"/>
  <pageSetup scale="5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98"/>
  <sheetViews>
    <sheetView zoomScaleNormal="100" workbookViewId="0">
      <pane ySplit="1" topLeftCell="A2" activePane="bottomLeft" state="frozen"/>
      <selection pane="bottomLeft" activeCell="A2" sqref="A2"/>
    </sheetView>
  </sheetViews>
  <sheetFormatPr baseColWidth="10" defaultColWidth="13.5" defaultRowHeight="14.25" customHeight="1" x14ac:dyDescent="0.2"/>
  <cols>
    <col min="1" max="16384" width="13.5" style="4"/>
  </cols>
  <sheetData>
    <row r="1" spans="1:12" ht="14.25" customHeight="1" x14ac:dyDescent="0.2">
      <c r="A1" s="2" t="s">
        <v>12</v>
      </c>
      <c r="B1" s="2" t="s">
        <v>82</v>
      </c>
      <c r="C1" s="2" t="s">
        <v>93</v>
      </c>
      <c r="D1" s="2" t="s">
        <v>94</v>
      </c>
      <c r="E1" s="2" t="s">
        <v>95</v>
      </c>
      <c r="F1" s="2" t="s">
        <v>96</v>
      </c>
      <c r="G1" s="2" t="s">
        <v>97</v>
      </c>
      <c r="H1" s="2" t="s">
        <v>98</v>
      </c>
      <c r="I1" s="2" t="s">
        <v>99</v>
      </c>
      <c r="J1" s="2" t="s">
        <v>100</v>
      </c>
      <c r="K1" s="2" t="s">
        <v>101</v>
      </c>
      <c r="L1" s="2" t="s">
        <v>102</v>
      </c>
    </row>
    <row r="2" spans="1:12" ht="14.25" customHeight="1" x14ac:dyDescent="0.2">
      <c r="A2" s="5" t="s">
        <v>92</v>
      </c>
      <c r="B2" s="6">
        <v>41777</v>
      </c>
      <c r="C2" s="7">
        <v>131.6</v>
      </c>
      <c r="D2" s="8">
        <v>250</v>
      </c>
      <c r="E2" s="7">
        <v>132</v>
      </c>
      <c r="F2" s="7">
        <v>131.6</v>
      </c>
      <c r="G2" s="9">
        <f>(E2-C2)/(D2/1000)</f>
        <v>1.6000000000000227</v>
      </c>
      <c r="H2" s="8"/>
      <c r="I2" s="9">
        <f>(E2-F2)/(D2/1000)</f>
        <v>1.6000000000000227</v>
      </c>
      <c r="J2" s="8"/>
      <c r="K2" s="10">
        <f>(F2-C2)/(D2/1000)</f>
        <v>0</v>
      </c>
      <c r="L2" s="8"/>
    </row>
    <row r="3" spans="1:12" ht="14.25" customHeight="1" x14ac:dyDescent="0.2">
      <c r="A3" s="11" t="s">
        <v>1</v>
      </c>
      <c r="B3" s="12">
        <v>41777</v>
      </c>
      <c r="C3" s="13">
        <v>132.69999999999999</v>
      </c>
      <c r="D3" s="4">
        <v>400</v>
      </c>
      <c r="E3" s="13">
        <v>135.6</v>
      </c>
      <c r="F3" s="13">
        <v>134.1</v>
      </c>
      <c r="G3" s="9">
        <f t="shared" ref="G3:G4" si="0">(E3-C3)/(D3/1000)</f>
        <v>7.2500000000000142</v>
      </c>
      <c r="I3" s="9">
        <f t="shared" ref="I3:I66" si="1">(E3-F3)/(D3/1000)</f>
        <v>3.75</v>
      </c>
      <c r="K3" s="9">
        <f t="shared" ref="K3:K66" si="2">(F3-C3)/(D3/1000)</f>
        <v>3.5000000000000142</v>
      </c>
    </row>
    <row r="4" spans="1:12" ht="14.25" customHeight="1" x14ac:dyDescent="0.2">
      <c r="A4" s="11" t="s">
        <v>2</v>
      </c>
      <c r="B4" s="12">
        <v>41777</v>
      </c>
      <c r="C4" s="13">
        <v>132.30000000000001</v>
      </c>
      <c r="D4" s="4">
        <v>400</v>
      </c>
      <c r="E4" s="13">
        <v>135.30000000000001</v>
      </c>
      <c r="F4" s="13">
        <v>133.6</v>
      </c>
      <c r="G4" s="9">
        <f t="shared" si="0"/>
        <v>7.5</v>
      </c>
      <c r="I4" s="9">
        <f t="shared" si="1"/>
        <v>4.2500000000000426</v>
      </c>
      <c r="K4" s="9">
        <f t="shared" si="2"/>
        <v>3.2499999999999574</v>
      </c>
    </row>
    <row r="5" spans="1:12" ht="14.25" customHeight="1" x14ac:dyDescent="0.2">
      <c r="A5" s="11" t="s">
        <v>3</v>
      </c>
      <c r="B5" s="12">
        <v>41777</v>
      </c>
      <c r="C5" s="13">
        <v>132.69999999999999</v>
      </c>
      <c r="D5" s="4">
        <v>400</v>
      </c>
      <c r="E5" s="13">
        <v>135.5</v>
      </c>
      <c r="F5" s="13">
        <v>134</v>
      </c>
      <c r="G5" s="9">
        <f t="shared" ref="G5:G66" si="3">(E5-C5)/(D5/1000)</f>
        <v>7.0000000000000284</v>
      </c>
      <c r="I5" s="9">
        <f t="shared" si="1"/>
        <v>3.75</v>
      </c>
      <c r="K5" s="9">
        <f t="shared" si="2"/>
        <v>3.2500000000000284</v>
      </c>
    </row>
    <row r="6" spans="1:12" ht="14.25" customHeight="1" x14ac:dyDescent="0.2">
      <c r="A6" s="11" t="s">
        <v>5</v>
      </c>
      <c r="B6" s="12">
        <v>41777</v>
      </c>
      <c r="C6" s="13">
        <v>131.9</v>
      </c>
      <c r="D6" s="4">
        <v>1200</v>
      </c>
      <c r="E6" s="13">
        <v>133.69999999999999</v>
      </c>
      <c r="F6" s="13">
        <v>132.5</v>
      </c>
      <c r="G6" s="9">
        <f t="shared" si="3"/>
        <v>1.4999999999999858</v>
      </c>
      <c r="I6" s="9">
        <f t="shared" si="1"/>
        <v>0.99999999999999056</v>
      </c>
      <c r="K6" s="10">
        <f t="shared" si="2"/>
        <v>0.49999999999999528</v>
      </c>
    </row>
    <row r="7" spans="1:12" ht="14.25" customHeight="1" x14ac:dyDescent="0.2">
      <c r="A7" s="11" t="s">
        <v>6</v>
      </c>
      <c r="B7" s="12">
        <v>41777</v>
      </c>
      <c r="C7" s="13">
        <v>132.69999999999999</v>
      </c>
      <c r="D7" s="4">
        <v>1200</v>
      </c>
      <c r="E7" s="13">
        <v>134.5</v>
      </c>
      <c r="F7" s="13">
        <v>133.30000000000001</v>
      </c>
      <c r="G7" s="9">
        <f t="shared" si="3"/>
        <v>1.5000000000000095</v>
      </c>
      <c r="I7" s="9">
        <f t="shared" si="1"/>
        <v>0.99999999999999056</v>
      </c>
      <c r="K7" s="10">
        <f t="shared" si="2"/>
        <v>0.50000000000001898</v>
      </c>
    </row>
    <row r="8" spans="1:12" ht="14.25" customHeight="1" x14ac:dyDescent="0.2">
      <c r="A8" s="11" t="s">
        <v>7</v>
      </c>
      <c r="B8" s="12">
        <v>41777</v>
      </c>
      <c r="C8" s="13">
        <v>132.1</v>
      </c>
      <c r="D8" s="4">
        <v>1200</v>
      </c>
      <c r="E8" s="13">
        <v>133.69999999999999</v>
      </c>
      <c r="F8" s="13">
        <v>132.69999999999999</v>
      </c>
      <c r="G8" s="9">
        <f t="shared" si="3"/>
        <v>1.3333333333333286</v>
      </c>
      <c r="I8" s="10">
        <f t="shared" si="1"/>
        <v>0.83333333333333337</v>
      </c>
      <c r="K8" s="10">
        <f t="shared" si="2"/>
        <v>0.49999999999999528</v>
      </c>
    </row>
    <row r="9" spans="1:12" ht="14.25" customHeight="1" x14ac:dyDescent="0.2">
      <c r="A9" s="11" t="s">
        <v>92</v>
      </c>
      <c r="B9" s="12">
        <v>41807</v>
      </c>
      <c r="C9" s="13">
        <v>132.1</v>
      </c>
      <c r="D9" s="4">
        <v>250</v>
      </c>
      <c r="E9" s="13">
        <v>132.4</v>
      </c>
      <c r="F9" s="13">
        <v>132.1</v>
      </c>
      <c r="G9" s="9">
        <f t="shared" si="3"/>
        <v>1.2000000000000455</v>
      </c>
      <c r="I9" s="9">
        <f t="shared" si="1"/>
        <v>1.2000000000000455</v>
      </c>
      <c r="K9" s="10">
        <f t="shared" si="2"/>
        <v>0</v>
      </c>
    </row>
    <row r="10" spans="1:12" ht="14.25" customHeight="1" x14ac:dyDescent="0.2">
      <c r="A10" s="11" t="s">
        <v>8</v>
      </c>
      <c r="B10" s="12">
        <v>41807</v>
      </c>
      <c r="C10" s="13">
        <v>133.6</v>
      </c>
      <c r="D10" s="4">
        <v>1000</v>
      </c>
      <c r="E10" s="13">
        <v>135.19999999999999</v>
      </c>
      <c r="F10" s="13">
        <v>133.80000000000001</v>
      </c>
      <c r="G10" s="9">
        <f t="shared" si="3"/>
        <v>1.5999999999999943</v>
      </c>
      <c r="I10" s="9">
        <f t="shared" si="1"/>
        <v>1.3999999999999773</v>
      </c>
      <c r="K10" s="10">
        <f t="shared" si="2"/>
        <v>0.20000000000001705</v>
      </c>
    </row>
    <row r="11" spans="1:12" ht="14.25" customHeight="1" x14ac:dyDescent="0.2">
      <c r="A11" s="11" t="s">
        <v>9</v>
      </c>
      <c r="B11" s="12">
        <v>41807</v>
      </c>
      <c r="C11" s="13">
        <v>133.6</v>
      </c>
      <c r="D11" s="4">
        <v>1000</v>
      </c>
      <c r="E11" s="13">
        <v>135.1</v>
      </c>
      <c r="F11" s="13">
        <v>133.80000000000001</v>
      </c>
      <c r="G11" s="9">
        <f t="shared" si="3"/>
        <v>1.5</v>
      </c>
      <c r="I11" s="9">
        <f t="shared" si="1"/>
        <v>1.2999999999999829</v>
      </c>
      <c r="K11" s="10">
        <f t="shared" si="2"/>
        <v>0.20000000000001705</v>
      </c>
    </row>
    <row r="12" spans="1:12" ht="14.25" customHeight="1" x14ac:dyDescent="0.2">
      <c r="A12" s="11" t="s">
        <v>10</v>
      </c>
      <c r="B12" s="12">
        <v>41807</v>
      </c>
      <c r="C12" s="13">
        <v>133.19999999999999</v>
      </c>
      <c r="D12" s="4">
        <v>1000</v>
      </c>
      <c r="E12" s="13">
        <v>134.30000000000001</v>
      </c>
      <c r="F12" s="13">
        <v>133.19999999999999</v>
      </c>
      <c r="G12" s="9">
        <f t="shared" si="3"/>
        <v>1.1000000000000227</v>
      </c>
      <c r="I12" s="9">
        <f t="shared" si="1"/>
        <v>1.1000000000000227</v>
      </c>
      <c r="K12" s="10">
        <f t="shared" si="2"/>
        <v>0</v>
      </c>
    </row>
    <row r="13" spans="1:12" ht="14.25" customHeight="1" x14ac:dyDescent="0.2">
      <c r="A13" s="11" t="s">
        <v>14</v>
      </c>
      <c r="B13" s="12">
        <v>41807</v>
      </c>
      <c r="C13" s="13">
        <v>133.19999999999999</v>
      </c>
      <c r="D13" s="4">
        <v>600</v>
      </c>
      <c r="E13" s="13">
        <v>135</v>
      </c>
      <c r="F13" s="13">
        <v>133.6</v>
      </c>
      <c r="G13" s="9">
        <f t="shared" si="3"/>
        <v>3.0000000000000191</v>
      </c>
      <c r="I13" s="9">
        <f t="shared" si="1"/>
        <v>2.3333333333333428</v>
      </c>
      <c r="K13" s="10">
        <f t="shared" si="2"/>
        <v>0.66666666666667618</v>
      </c>
    </row>
    <row r="14" spans="1:12" ht="14.25" customHeight="1" x14ac:dyDescent="0.2">
      <c r="A14" s="11" t="s">
        <v>15</v>
      </c>
      <c r="B14" s="12">
        <v>41807</v>
      </c>
      <c r="C14" s="13">
        <v>133.19999999999999</v>
      </c>
      <c r="D14" s="4">
        <v>600</v>
      </c>
      <c r="E14" s="13">
        <v>134.9</v>
      </c>
      <c r="F14" s="13">
        <v>133.6</v>
      </c>
      <c r="G14" s="9">
        <f t="shared" si="3"/>
        <v>2.8333333333333619</v>
      </c>
      <c r="I14" s="9">
        <f t="shared" si="1"/>
        <v>2.1666666666666856</v>
      </c>
      <c r="K14" s="10">
        <f t="shared" si="2"/>
        <v>0.66666666666667618</v>
      </c>
    </row>
    <row r="15" spans="1:12" ht="14.25" customHeight="1" x14ac:dyDescent="0.2">
      <c r="A15" s="11" t="s">
        <v>16</v>
      </c>
      <c r="B15" s="12">
        <v>41807</v>
      </c>
      <c r="C15" s="13">
        <v>132.5</v>
      </c>
      <c r="D15" s="4">
        <v>600</v>
      </c>
      <c r="E15" s="13">
        <v>134.19999999999999</v>
      </c>
      <c r="F15" s="13">
        <v>133.1</v>
      </c>
      <c r="G15" s="9">
        <f t="shared" si="3"/>
        <v>2.8333333333333144</v>
      </c>
      <c r="I15" s="9">
        <f t="shared" si="1"/>
        <v>1.8333333333333239</v>
      </c>
      <c r="K15" s="9">
        <f t="shared" si="2"/>
        <v>0.99999999999999056</v>
      </c>
    </row>
    <row r="16" spans="1:12" ht="14.25" customHeight="1" x14ac:dyDescent="0.2">
      <c r="A16" s="11" t="s">
        <v>17</v>
      </c>
      <c r="B16" s="12">
        <v>41807</v>
      </c>
      <c r="C16" s="13">
        <v>133.1</v>
      </c>
      <c r="D16" s="4">
        <v>750</v>
      </c>
      <c r="E16" s="13">
        <v>135.69999999999999</v>
      </c>
      <c r="F16" s="13">
        <v>134</v>
      </c>
      <c r="G16" s="9">
        <f t="shared" si="3"/>
        <v>3.4666666666666592</v>
      </c>
      <c r="I16" s="9">
        <f t="shared" si="1"/>
        <v>2.2666666666666515</v>
      </c>
      <c r="K16" s="9">
        <f t="shared" si="2"/>
        <v>1.2000000000000075</v>
      </c>
    </row>
    <row r="17" spans="1:11" ht="14.25" customHeight="1" x14ac:dyDescent="0.2">
      <c r="A17" s="11" t="s">
        <v>18</v>
      </c>
      <c r="B17" s="12">
        <v>41807</v>
      </c>
      <c r="C17" s="13">
        <v>133.1</v>
      </c>
      <c r="D17" s="4">
        <v>1000</v>
      </c>
      <c r="E17" s="13">
        <v>134.4</v>
      </c>
      <c r="F17" s="13">
        <v>133.30000000000001</v>
      </c>
      <c r="G17" s="9">
        <f t="shared" si="3"/>
        <v>1.3000000000000114</v>
      </c>
      <c r="I17" s="9">
        <f t="shared" si="1"/>
        <v>1.0999999999999943</v>
      </c>
      <c r="K17" s="10">
        <f t="shared" si="2"/>
        <v>0.20000000000001705</v>
      </c>
    </row>
    <row r="18" spans="1:11" ht="14.25" customHeight="1" x14ac:dyDescent="0.2">
      <c r="A18" s="11" t="s">
        <v>19</v>
      </c>
      <c r="B18" s="12">
        <v>41807</v>
      </c>
      <c r="C18" s="13">
        <v>132.69999999999999</v>
      </c>
      <c r="D18" s="4">
        <v>1000</v>
      </c>
      <c r="E18" s="13">
        <v>133.9</v>
      </c>
      <c r="F18" s="13">
        <v>133</v>
      </c>
      <c r="G18" s="9">
        <f t="shared" si="3"/>
        <v>1.2000000000000171</v>
      </c>
      <c r="I18" s="10">
        <f t="shared" si="1"/>
        <v>0.90000000000000568</v>
      </c>
      <c r="K18" s="10">
        <f t="shared" si="2"/>
        <v>0.30000000000001137</v>
      </c>
    </row>
    <row r="19" spans="1:11" ht="14.25" customHeight="1" x14ac:dyDescent="0.2">
      <c r="A19" s="11" t="s">
        <v>20</v>
      </c>
      <c r="B19" s="12">
        <v>41807</v>
      </c>
      <c r="C19" s="13">
        <v>134.19999999999999</v>
      </c>
      <c r="D19" s="4">
        <v>1000</v>
      </c>
      <c r="E19" s="13">
        <v>135.4</v>
      </c>
      <c r="F19" s="13">
        <v>134.5</v>
      </c>
      <c r="G19" s="9">
        <f t="shared" si="3"/>
        <v>1.2000000000000171</v>
      </c>
      <c r="I19" s="10">
        <f t="shared" si="1"/>
        <v>0.90000000000000568</v>
      </c>
      <c r="K19" s="10">
        <f t="shared" si="2"/>
        <v>0.30000000000001137</v>
      </c>
    </row>
    <row r="20" spans="1:11" ht="14.25" customHeight="1" x14ac:dyDescent="0.2">
      <c r="A20" s="11" t="s">
        <v>92</v>
      </c>
      <c r="B20" s="12">
        <v>41815</v>
      </c>
      <c r="C20" s="13">
        <v>133.6</v>
      </c>
      <c r="D20" s="4">
        <v>250</v>
      </c>
      <c r="E20" s="13">
        <v>133.9</v>
      </c>
      <c r="F20" s="13">
        <v>133.5</v>
      </c>
      <c r="G20" s="9">
        <f t="shared" si="3"/>
        <v>1.2000000000000455</v>
      </c>
      <c r="I20" s="9">
        <f t="shared" si="1"/>
        <v>1.6000000000000227</v>
      </c>
      <c r="K20" s="10">
        <f t="shared" si="2"/>
        <v>-0.39999999999997726</v>
      </c>
    </row>
    <row r="21" spans="1:11" ht="14.25" customHeight="1" x14ac:dyDescent="0.2">
      <c r="A21" s="11" t="s">
        <v>21</v>
      </c>
      <c r="B21" s="12">
        <v>41815</v>
      </c>
      <c r="C21" s="13">
        <v>133.4</v>
      </c>
      <c r="D21" s="4">
        <v>750</v>
      </c>
      <c r="E21" s="13">
        <v>135.1</v>
      </c>
      <c r="F21" s="13">
        <v>133.6</v>
      </c>
      <c r="G21" s="9">
        <f t="shared" si="3"/>
        <v>2.2666666666666515</v>
      </c>
      <c r="I21" s="9">
        <f t="shared" si="1"/>
        <v>2</v>
      </c>
      <c r="K21" s="10">
        <f t="shared" si="2"/>
        <v>0.26666666666665151</v>
      </c>
    </row>
    <row r="22" spans="1:11" ht="14.25" customHeight="1" x14ac:dyDescent="0.2">
      <c r="A22" s="11" t="s">
        <v>22</v>
      </c>
      <c r="B22" s="12">
        <v>41815</v>
      </c>
      <c r="C22" s="13">
        <v>133.1</v>
      </c>
      <c r="D22" s="4">
        <v>750</v>
      </c>
      <c r="E22" s="13">
        <v>134.80000000000001</v>
      </c>
      <c r="F22" s="13">
        <v>133.4</v>
      </c>
      <c r="G22" s="9">
        <f t="shared" si="3"/>
        <v>2.2666666666666893</v>
      </c>
      <c r="I22" s="9">
        <f t="shared" si="1"/>
        <v>1.8666666666666742</v>
      </c>
      <c r="K22" s="10">
        <f t="shared" si="2"/>
        <v>0.40000000000001518</v>
      </c>
    </row>
    <row r="23" spans="1:11" ht="14.25" customHeight="1" x14ac:dyDescent="0.2">
      <c r="A23" s="11" t="s">
        <v>23</v>
      </c>
      <c r="B23" s="12">
        <v>41815</v>
      </c>
      <c r="C23" s="13">
        <v>132.9</v>
      </c>
      <c r="D23" s="4">
        <v>750</v>
      </c>
      <c r="E23" s="13">
        <v>134.9</v>
      </c>
      <c r="F23" s="13">
        <v>133.19999999999999</v>
      </c>
      <c r="G23" s="9">
        <f t="shared" si="3"/>
        <v>2.6666666666666665</v>
      </c>
      <c r="I23" s="9">
        <f t="shared" si="1"/>
        <v>2.2666666666666893</v>
      </c>
      <c r="K23" s="10">
        <f t="shared" si="2"/>
        <v>0.39999999999997726</v>
      </c>
    </row>
    <row r="24" spans="1:11" ht="14.25" customHeight="1" x14ac:dyDescent="0.2">
      <c r="A24" s="11" t="s">
        <v>24</v>
      </c>
      <c r="B24" s="12">
        <v>41816</v>
      </c>
      <c r="C24" s="13">
        <v>132.5</v>
      </c>
      <c r="D24" s="4">
        <v>300</v>
      </c>
      <c r="E24" s="13">
        <v>135</v>
      </c>
      <c r="F24" s="13">
        <v>132.9</v>
      </c>
      <c r="G24" s="9">
        <f t="shared" si="3"/>
        <v>8.3333333333333339</v>
      </c>
      <c r="I24" s="9">
        <f t="shared" si="1"/>
        <v>6.9999999999999813</v>
      </c>
      <c r="K24" s="9">
        <f t="shared" si="2"/>
        <v>1.3333333333333524</v>
      </c>
    </row>
    <row r="25" spans="1:11" ht="14.25" customHeight="1" x14ac:dyDescent="0.2">
      <c r="A25" s="11" t="s">
        <v>25</v>
      </c>
      <c r="B25" s="12">
        <v>41816</v>
      </c>
      <c r="C25" s="13">
        <v>132</v>
      </c>
      <c r="D25" s="4">
        <v>425</v>
      </c>
      <c r="E25" s="13">
        <v>133.80000000000001</v>
      </c>
      <c r="F25" s="13">
        <v>132.19999999999999</v>
      </c>
      <c r="G25" s="9">
        <f t="shared" si="3"/>
        <v>4.2352941176470855</v>
      </c>
      <c r="I25" s="9">
        <f t="shared" si="1"/>
        <v>3.7647058823529949</v>
      </c>
      <c r="K25" s="10">
        <f t="shared" si="2"/>
        <v>0.47058823529409088</v>
      </c>
    </row>
    <row r="26" spans="1:11" ht="14.25" customHeight="1" x14ac:dyDescent="0.2">
      <c r="A26" s="11" t="s">
        <v>26</v>
      </c>
      <c r="B26" s="12">
        <v>41816</v>
      </c>
      <c r="C26" s="13">
        <v>132.4</v>
      </c>
      <c r="D26" s="4">
        <v>300</v>
      </c>
      <c r="E26" s="13">
        <v>135.6</v>
      </c>
      <c r="F26" s="13">
        <v>132.6</v>
      </c>
      <c r="G26" s="7">
        <f t="shared" si="3"/>
        <v>10.666666666666629</v>
      </c>
      <c r="I26" s="7">
        <f t="shared" si="1"/>
        <v>10</v>
      </c>
      <c r="K26" s="10">
        <f t="shared" si="2"/>
        <v>0.66666666666662877</v>
      </c>
    </row>
    <row r="27" spans="1:11" ht="14.25" customHeight="1" x14ac:dyDescent="0.2">
      <c r="A27" s="11" t="s">
        <v>28</v>
      </c>
      <c r="B27" s="12">
        <v>41816</v>
      </c>
      <c r="C27" s="13">
        <v>132.1</v>
      </c>
      <c r="D27" s="4">
        <v>2400</v>
      </c>
      <c r="E27" s="13">
        <v>133.19999999999999</v>
      </c>
      <c r="F27" s="13">
        <v>132.19999999999999</v>
      </c>
      <c r="G27" s="10">
        <f t="shared" si="3"/>
        <v>0.45833333333333098</v>
      </c>
      <c r="I27" s="10">
        <f t="shared" si="1"/>
        <v>0.41666666666666669</v>
      </c>
      <c r="K27" s="10">
        <f t="shared" si="2"/>
        <v>4.1666666666664298E-2</v>
      </c>
    </row>
    <row r="28" spans="1:11" ht="14.25" customHeight="1" x14ac:dyDescent="0.2">
      <c r="A28" s="11" t="s">
        <v>29</v>
      </c>
      <c r="B28" s="12">
        <v>41816</v>
      </c>
      <c r="C28" s="13">
        <v>132.1</v>
      </c>
      <c r="D28" s="4">
        <v>2025</v>
      </c>
      <c r="E28" s="13">
        <v>133</v>
      </c>
      <c r="F28" s="13">
        <v>132.19999999999999</v>
      </c>
      <c r="G28" s="10">
        <f t="shared" si="3"/>
        <v>0.44444444444444725</v>
      </c>
      <c r="I28" s="10">
        <f t="shared" si="1"/>
        <v>0.39506172839506737</v>
      </c>
      <c r="K28" s="10">
        <f t="shared" si="2"/>
        <v>4.938271604937991E-2</v>
      </c>
    </row>
    <row r="29" spans="1:11" ht="14.25" customHeight="1" x14ac:dyDescent="0.2">
      <c r="A29" s="11" t="s">
        <v>30</v>
      </c>
      <c r="B29" s="12">
        <v>41816</v>
      </c>
      <c r="C29" s="13">
        <v>133</v>
      </c>
      <c r="D29" s="4">
        <v>1875</v>
      </c>
      <c r="E29" s="13">
        <v>134.1</v>
      </c>
      <c r="F29" s="13">
        <v>133.1</v>
      </c>
      <c r="G29" s="10">
        <f t="shared" si="3"/>
        <v>0.58666666666666367</v>
      </c>
      <c r="I29" s="10">
        <f t="shared" si="1"/>
        <v>0.53333333333333333</v>
      </c>
      <c r="K29" s="10">
        <f t="shared" si="2"/>
        <v>5.3333333333330304E-2</v>
      </c>
    </row>
    <row r="30" spans="1:11" ht="14.25" customHeight="1" x14ac:dyDescent="0.2">
      <c r="A30" s="11" t="s">
        <v>32</v>
      </c>
      <c r="B30" s="12">
        <v>41816</v>
      </c>
      <c r="C30" s="13">
        <v>133.1</v>
      </c>
      <c r="D30" s="4">
        <v>1000</v>
      </c>
      <c r="E30" s="13">
        <v>135.30000000000001</v>
      </c>
      <c r="F30" s="13">
        <v>133.6</v>
      </c>
      <c r="G30" s="9">
        <f t="shared" si="3"/>
        <v>2.2000000000000171</v>
      </c>
      <c r="I30" s="9">
        <f t="shared" si="1"/>
        <v>1.7000000000000171</v>
      </c>
      <c r="K30" s="10">
        <f t="shared" si="2"/>
        <v>0.5</v>
      </c>
    </row>
    <row r="31" spans="1:11" ht="14.25" customHeight="1" x14ac:dyDescent="0.2">
      <c r="A31" s="11" t="s">
        <v>33</v>
      </c>
      <c r="B31" s="12">
        <v>41816</v>
      </c>
      <c r="C31" s="13">
        <v>132.80000000000001</v>
      </c>
      <c r="D31" s="4">
        <v>1000</v>
      </c>
      <c r="E31" s="13">
        <v>135.1</v>
      </c>
      <c r="F31" s="13">
        <v>133.19999999999999</v>
      </c>
      <c r="G31" s="9">
        <f t="shared" si="3"/>
        <v>2.2999999999999829</v>
      </c>
      <c r="I31" s="9">
        <f t="shared" si="1"/>
        <v>1.9000000000000057</v>
      </c>
      <c r="K31" s="10">
        <f t="shared" si="2"/>
        <v>0.39999999999997726</v>
      </c>
    </row>
    <row r="32" spans="1:11" ht="14.25" customHeight="1" x14ac:dyDescent="0.2">
      <c r="A32" s="11" t="s">
        <v>34</v>
      </c>
      <c r="B32" s="12">
        <v>41816</v>
      </c>
      <c r="C32" s="13">
        <v>132.5</v>
      </c>
      <c r="D32" s="4">
        <v>1000</v>
      </c>
      <c r="E32" s="13">
        <v>135.30000000000001</v>
      </c>
      <c r="F32" s="13">
        <v>133</v>
      </c>
      <c r="G32" s="9">
        <f t="shared" si="3"/>
        <v>2.8000000000000114</v>
      </c>
      <c r="I32" s="9">
        <f t="shared" si="1"/>
        <v>2.3000000000000114</v>
      </c>
      <c r="K32" s="10">
        <f t="shared" si="2"/>
        <v>0.5</v>
      </c>
    </row>
    <row r="33" spans="1:11" ht="14.25" customHeight="1" x14ac:dyDescent="0.2">
      <c r="A33" s="11" t="s">
        <v>92</v>
      </c>
      <c r="B33" s="12">
        <v>41829</v>
      </c>
      <c r="C33" s="13">
        <v>132.4</v>
      </c>
      <c r="D33" s="4">
        <v>250</v>
      </c>
      <c r="E33" s="13">
        <v>132.6</v>
      </c>
      <c r="F33" s="13">
        <v>132.4</v>
      </c>
      <c r="G33" s="10">
        <f t="shared" si="3"/>
        <v>0.79999999999995453</v>
      </c>
      <c r="I33" s="10">
        <f t="shared" si="1"/>
        <v>0.79999999999995453</v>
      </c>
      <c r="K33" s="10">
        <f t="shared" si="2"/>
        <v>0</v>
      </c>
    </row>
    <row r="34" spans="1:11" ht="14.25" customHeight="1" x14ac:dyDescent="0.2">
      <c r="A34" s="11" t="s">
        <v>35</v>
      </c>
      <c r="B34" s="12">
        <v>41829</v>
      </c>
      <c r="C34" s="13">
        <v>133</v>
      </c>
      <c r="D34" s="4">
        <v>300</v>
      </c>
      <c r="E34" s="13">
        <v>136.6</v>
      </c>
      <c r="F34" s="13">
        <v>133.6</v>
      </c>
      <c r="G34" s="7">
        <f t="shared" si="3"/>
        <v>11.999999999999982</v>
      </c>
      <c r="I34" s="7">
        <f t="shared" si="1"/>
        <v>10</v>
      </c>
      <c r="K34" s="9">
        <f t="shared" si="2"/>
        <v>1.9999999999999811</v>
      </c>
    </row>
    <row r="35" spans="1:11" ht="14.25" customHeight="1" x14ac:dyDescent="0.2">
      <c r="A35" s="11" t="s">
        <v>36</v>
      </c>
      <c r="B35" s="12">
        <v>41829</v>
      </c>
      <c r="C35" s="13">
        <v>131.6</v>
      </c>
      <c r="D35" s="4">
        <v>300</v>
      </c>
      <c r="E35" s="13">
        <v>135.4</v>
      </c>
      <c r="F35" s="13">
        <v>132.5</v>
      </c>
      <c r="G35" s="7">
        <f t="shared" si="3"/>
        <v>12.666666666666705</v>
      </c>
      <c r="I35" s="9">
        <f t="shared" si="1"/>
        <v>9.6666666666666856</v>
      </c>
      <c r="K35" s="9">
        <f t="shared" si="2"/>
        <v>3.0000000000000191</v>
      </c>
    </row>
    <row r="36" spans="1:11" ht="14.25" customHeight="1" x14ac:dyDescent="0.2">
      <c r="A36" s="11" t="s">
        <v>37</v>
      </c>
      <c r="B36" s="12">
        <v>41829</v>
      </c>
      <c r="C36" s="13">
        <v>133.1</v>
      </c>
      <c r="D36" s="4">
        <v>300</v>
      </c>
      <c r="E36" s="13">
        <v>137.5</v>
      </c>
      <c r="F36" s="13">
        <v>134</v>
      </c>
      <c r="G36" s="7">
        <f t="shared" si="3"/>
        <v>14.666666666666686</v>
      </c>
      <c r="I36" s="7">
        <f t="shared" si="1"/>
        <v>11.666666666666668</v>
      </c>
      <c r="K36" s="9">
        <f t="shared" si="2"/>
        <v>3.0000000000000191</v>
      </c>
    </row>
    <row r="37" spans="1:11" ht="14.25" customHeight="1" x14ac:dyDescent="0.2">
      <c r="A37" s="11" t="s">
        <v>38</v>
      </c>
      <c r="B37" s="12">
        <v>41830</v>
      </c>
      <c r="C37" s="13">
        <v>132.4</v>
      </c>
      <c r="D37" s="4">
        <v>600</v>
      </c>
      <c r="E37" s="13">
        <v>133.9</v>
      </c>
      <c r="F37" s="13">
        <v>132.69999999999999</v>
      </c>
      <c r="G37" s="9">
        <f t="shared" si="3"/>
        <v>2.5</v>
      </c>
      <c r="I37" s="9">
        <f t="shared" si="1"/>
        <v>2.0000000000000284</v>
      </c>
      <c r="K37" s="10">
        <f t="shared" si="2"/>
        <v>0.49999999999997158</v>
      </c>
    </row>
    <row r="38" spans="1:11" ht="14.25" customHeight="1" x14ac:dyDescent="0.2">
      <c r="A38" s="11" t="s">
        <v>39</v>
      </c>
      <c r="B38" s="12">
        <v>41830</v>
      </c>
      <c r="C38" s="13">
        <v>133.80000000000001</v>
      </c>
      <c r="D38" s="4">
        <v>600</v>
      </c>
      <c r="E38" s="13">
        <v>135.1</v>
      </c>
      <c r="F38" s="13">
        <v>134.1</v>
      </c>
      <c r="G38" s="9">
        <f t="shared" si="3"/>
        <v>2.1666666666666385</v>
      </c>
      <c r="I38" s="9">
        <f t="shared" si="1"/>
        <v>1.6666666666666667</v>
      </c>
      <c r="K38" s="10">
        <f t="shared" si="2"/>
        <v>0.49999999999997158</v>
      </c>
    </row>
    <row r="39" spans="1:11" ht="14.25" customHeight="1" x14ac:dyDescent="0.2">
      <c r="A39" s="11" t="s">
        <v>40</v>
      </c>
      <c r="B39" s="12">
        <v>41830</v>
      </c>
      <c r="C39" s="13">
        <v>131.6</v>
      </c>
      <c r="D39" s="4">
        <v>600</v>
      </c>
      <c r="E39" s="13">
        <v>132.9</v>
      </c>
      <c r="F39" s="13">
        <v>131.9</v>
      </c>
      <c r="G39" s="9">
        <f t="shared" si="3"/>
        <v>2.1666666666666856</v>
      </c>
      <c r="I39" s="9">
        <f t="shared" si="1"/>
        <v>1.6666666666666667</v>
      </c>
      <c r="K39" s="10">
        <f t="shared" si="2"/>
        <v>0.50000000000001898</v>
      </c>
    </row>
    <row r="40" spans="1:11" ht="14.25" customHeight="1" x14ac:dyDescent="0.2">
      <c r="A40" s="11" t="s">
        <v>42</v>
      </c>
      <c r="B40" s="12">
        <v>41830</v>
      </c>
      <c r="C40" s="13">
        <v>133.1</v>
      </c>
      <c r="D40" s="4">
        <v>600</v>
      </c>
      <c r="E40" s="13">
        <v>136.6</v>
      </c>
      <c r="F40" s="13">
        <v>133.30000000000001</v>
      </c>
      <c r="G40" s="9">
        <f t="shared" si="3"/>
        <v>5.8333333333333339</v>
      </c>
      <c r="I40" s="9">
        <f t="shared" si="1"/>
        <v>5.4999999999999716</v>
      </c>
      <c r="K40" s="10">
        <f t="shared" si="2"/>
        <v>0.33333333333336179</v>
      </c>
    </row>
    <row r="41" spans="1:11" ht="14.25" customHeight="1" x14ac:dyDescent="0.2">
      <c r="A41" s="11" t="s">
        <v>43</v>
      </c>
      <c r="B41" s="12">
        <v>41830</v>
      </c>
      <c r="C41" s="13">
        <v>133.4</v>
      </c>
      <c r="D41" s="4">
        <v>600</v>
      </c>
      <c r="E41" s="13">
        <v>136.5</v>
      </c>
      <c r="F41" s="13">
        <v>133.6</v>
      </c>
      <c r="G41" s="9">
        <f t="shared" si="3"/>
        <v>5.1666666666666572</v>
      </c>
      <c r="I41" s="9">
        <f t="shared" si="1"/>
        <v>4.8333333333333428</v>
      </c>
      <c r="K41" s="10">
        <f t="shared" si="2"/>
        <v>0.33333333333331439</v>
      </c>
    </row>
    <row r="42" spans="1:11" ht="14.25" customHeight="1" x14ac:dyDescent="0.2">
      <c r="A42" s="11" t="s">
        <v>44</v>
      </c>
      <c r="B42" s="12">
        <v>41830</v>
      </c>
      <c r="C42" s="13">
        <v>132.1</v>
      </c>
      <c r="D42" s="4">
        <v>750</v>
      </c>
      <c r="E42" s="13">
        <v>135.30000000000001</v>
      </c>
      <c r="F42" s="13">
        <v>132.19999999999999</v>
      </c>
      <c r="G42" s="9">
        <f t="shared" si="3"/>
        <v>4.2666666666666897</v>
      </c>
      <c r="I42" s="9">
        <f t="shared" si="1"/>
        <v>4.1333333333333639</v>
      </c>
      <c r="K42" s="10">
        <f t="shared" si="2"/>
        <v>0.13333333333332575</v>
      </c>
    </row>
    <row r="43" spans="1:11" ht="14.25" customHeight="1" x14ac:dyDescent="0.2">
      <c r="A43" s="11" t="s">
        <v>92</v>
      </c>
      <c r="B43" s="12">
        <v>41841</v>
      </c>
      <c r="C43" s="13">
        <v>132.69999999999999</v>
      </c>
      <c r="D43" s="4">
        <v>250</v>
      </c>
      <c r="E43" s="13">
        <v>133</v>
      </c>
      <c r="F43" s="13">
        <v>132.69999999999999</v>
      </c>
      <c r="G43" s="9">
        <f t="shared" si="3"/>
        <v>1.2000000000000455</v>
      </c>
      <c r="I43" s="9">
        <f t="shared" si="1"/>
        <v>1.2000000000000455</v>
      </c>
      <c r="K43" s="10">
        <f t="shared" si="2"/>
        <v>0</v>
      </c>
    </row>
    <row r="44" spans="1:11" ht="14.25" customHeight="1" x14ac:dyDescent="0.2">
      <c r="A44" s="11" t="s">
        <v>1</v>
      </c>
      <c r="B44" s="12">
        <v>41841</v>
      </c>
      <c r="C44" s="13">
        <v>132.4</v>
      </c>
      <c r="D44" s="4">
        <v>1250</v>
      </c>
      <c r="E44" s="13">
        <v>134.80000000000001</v>
      </c>
      <c r="F44" s="13">
        <v>132.69999999999999</v>
      </c>
      <c r="G44" s="9">
        <f t="shared" si="3"/>
        <v>1.9200000000000046</v>
      </c>
      <c r="I44" s="9">
        <f t="shared" si="1"/>
        <v>1.6800000000000181</v>
      </c>
      <c r="K44" s="10">
        <f t="shared" si="2"/>
        <v>0.23999999999998636</v>
      </c>
    </row>
    <row r="45" spans="1:11" ht="14.25" customHeight="1" x14ac:dyDescent="0.2">
      <c r="A45" s="11" t="s">
        <v>2</v>
      </c>
      <c r="B45" s="12">
        <v>41841</v>
      </c>
      <c r="C45" s="13">
        <v>134.19999999999999</v>
      </c>
      <c r="D45" s="4">
        <v>1250</v>
      </c>
      <c r="E45" s="13">
        <v>136.9</v>
      </c>
      <c r="F45" s="13">
        <v>134.6</v>
      </c>
      <c r="G45" s="9">
        <f t="shared" si="3"/>
        <v>2.1600000000000135</v>
      </c>
      <c r="I45" s="9">
        <f t="shared" si="1"/>
        <v>1.8400000000000092</v>
      </c>
      <c r="K45" s="10">
        <f t="shared" si="2"/>
        <v>0.32000000000000456</v>
      </c>
    </row>
    <row r="46" spans="1:11" ht="14.25" customHeight="1" x14ac:dyDescent="0.2">
      <c r="A46" s="11" t="s">
        <v>3</v>
      </c>
      <c r="B46" s="12">
        <v>41841</v>
      </c>
      <c r="C46" s="13">
        <v>132</v>
      </c>
      <c r="D46" s="4">
        <v>1250</v>
      </c>
      <c r="E46" s="13">
        <v>134.30000000000001</v>
      </c>
      <c r="F46" s="13">
        <v>132.5</v>
      </c>
      <c r="G46" s="9">
        <f t="shared" si="3"/>
        <v>1.8400000000000092</v>
      </c>
      <c r="I46" s="9">
        <f t="shared" si="1"/>
        <v>1.4400000000000091</v>
      </c>
      <c r="K46" s="10">
        <f t="shared" si="2"/>
        <v>0.4</v>
      </c>
    </row>
    <row r="47" spans="1:11" ht="14.25" customHeight="1" x14ac:dyDescent="0.2">
      <c r="A47" s="11" t="s">
        <v>5</v>
      </c>
      <c r="B47" s="12">
        <v>41841</v>
      </c>
      <c r="C47" s="13">
        <v>132.19999999999999</v>
      </c>
      <c r="D47" s="4">
        <v>2400</v>
      </c>
      <c r="E47" s="13">
        <v>134.5</v>
      </c>
      <c r="F47" s="13">
        <v>132.5</v>
      </c>
      <c r="G47" s="10">
        <f t="shared" si="3"/>
        <v>0.95833333333333814</v>
      </c>
      <c r="I47" s="10">
        <f t="shared" si="1"/>
        <v>0.83333333333333337</v>
      </c>
      <c r="K47" s="10">
        <f t="shared" si="2"/>
        <v>0.12500000000000475</v>
      </c>
    </row>
    <row r="48" spans="1:11" ht="14.25" customHeight="1" x14ac:dyDescent="0.2">
      <c r="A48" s="11" t="s">
        <v>6</v>
      </c>
      <c r="B48" s="12">
        <v>41841</v>
      </c>
      <c r="C48" s="13">
        <v>133.19999999999999</v>
      </c>
      <c r="D48" s="4">
        <v>2100</v>
      </c>
      <c r="E48" s="13">
        <v>135.30000000000001</v>
      </c>
      <c r="F48" s="13">
        <v>133.5</v>
      </c>
      <c r="G48" s="9">
        <f t="shared" si="3"/>
        <v>1.0000000000000109</v>
      </c>
      <c r="I48" s="10">
        <f t="shared" si="1"/>
        <v>0.85714285714286254</v>
      </c>
      <c r="K48" s="10">
        <f t="shared" si="2"/>
        <v>0.14285714285714826</v>
      </c>
    </row>
    <row r="49" spans="1:12" ht="14.25" customHeight="1" x14ac:dyDescent="0.2">
      <c r="A49" s="11" t="s">
        <v>7</v>
      </c>
      <c r="B49" s="12">
        <v>41841</v>
      </c>
      <c r="C49" s="13">
        <v>132.30000000000001</v>
      </c>
      <c r="D49" s="4">
        <v>2250</v>
      </c>
      <c r="E49" s="13">
        <v>134.6</v>
      </c>
      <c r="F49" s="13">
        <v>132.69999999999999</v>
      </c>
      <c r="G49" s="9">
        <f t="shared" si="3"/>
        <v>1.0222222222222146</v>
      </c>
      <c r="I49" s="10">
        <f t="shared" si="1"/>
        <v>0.844444444444447</v>
      </c>
      <c r="K49" s="10">
        <f t="shared" si="2"/>
        <v>0.17777777777776768</v>
      </c>
    </row>
    <row r="50" spans="1:12" ht="14.25" customHeight="1" x14ac:dyDescent="0.2">
      <c r="A50" s="11" t="s">
        <v>92</v>
      </c>
      <c r="B50" s="12">
        <v>41848</v>
      </c>
      <c r="C50" s="13">
        <v>133.9</v>
      </c>
      <c r="D50" s="4">
        <v>250</v>
      </c>
      <c r="E50" s="13">
        <v>134.30000000000001</v>
      </c>
      <c r="F50" s="13">
        <v>133.4</v>
      </c>
      <c r="G50" s="9">
        <f t="shared" si="3"/>
        <v>1.6000000000000227</v>
      </c>
      <c r="I50" s="9">
        <f t="shared" si="1"/>
        <v>3.6000000000000227</v>
      </c>
      <c r="K50" s="9">
        <f t="shared" si="2"/>
        <v>-2</v>
      </c>
      <c r="L50" s="4" t="s">
        <v>118</v>
      </c>
    </row>
    <row r="51" spans="1:12" ht="14.25" customHeight="1" x14ac:dyDescent="0.2">
      <c r="A51" s="11" t="s">
        <v>45</v>
      </c>
      <c r="B51" s="12">
        <v>41848</v>
      </c>
      <c r="C51" s="13">
        <v>132.30000000000001</v>
      </c>
      <c r="D51" s="4">
        <v>2000</v>
      </c>
      <c r="E51" s="13">
        <v>136.30000000000001</v>
      </c>
      <c r="F51" s="13">
        <v>132.80000000000001</v>
      </c>
      <c r="G51" s="9">
        <f t="shared" si="3"/>
        <v>2</v>
      </c>
      <c r="I51" s="9">
        <f t="shared" si="1"/>
        <v>1.75</v>
      </c>
      <c r="K51" s="10">
        <f t="shared" si="2"/>
        <v>0.25</v>
      </c>
    </row>
    <row r="52" spans="1:12" ht="14.25" customHeight="1" x14ac:dyDescent="0.2">
      <c r="A52" s="11" t="s">
        <v>46</v>
      </c>
      <c r="B52" s="12">
        <v>41848</v>
      </c>
      <c r="C52" s="13">
        <v>131.4</v>
      </c>
      <c r="D52" s="4">
        <v>2000</v>
      </c>
      <c r="E52" s="13">
        <v>135.6</v>
      </c>
      <c r="F52" s="13">
        <v>131.9</v>
      </c>
      <c r="G52" s="9">
        <f t="shared" si="3"/>
        <v>2.0999999999999943</v>
      </c>
      <c r="I52" s="9">
        <f t="shared" si="1"/>
        <v>1.8499999999999943</v>
      </c>
      <c r="K52" s="10">
        <f t="shared" si="2"/>
        <v>0.25</v>
      </c>
    </row>
    <row r="53" spans="1:12" ht="14.25" customHeight="1" x14ac:dyDescent="0.2">
      <c r="A53" s="11" t="s">
        <v>47</v>
      </c>
      <c r="B53" s="12">
        <v>41848</v>
      </c>
      <c r="C53" s="13">
        <v>132</v>
      </c>
      <c r="D53" s="4">
        <v>2000</v>
      </c>
      <c r="E53" s="13">
        <v>136.6</v>
      </c>
      <c r="F53" s="13">
        <v>132.80000000000001</v>
      </c>
      <c r="G53" s="9">
        <f t="shared" si="3"/>
        <v>2.2999999999999972</v>
      </c>
      <c r="I53" s="9">
        <f t="shared" si="1"/>
        <v>1.8999999999999915</v>
      </c>
      <c r="K53" s="10">
        <f t="shared" si="2"/>
        <v>0.40000000000000568</v>
      </c>
    </row>
    <row r="54" spans="1:12" ht="14.25" customHeight="1" x14ac:dyDescent="0.2">
      <c r="A54" s="11" t="s">
        <v>49</v>
      </c>
      <c r="B54" s="12">
        <v>41848</v>
      </c>
      <c r="C54" s="13">
        <v>132.19999999999999</v>
      </c>
      <c r="D54" s="4">
        <v>200</v>
      </c>
      <c r="E54" s="13">
        <v>136.1</v>
      </c>
      <c r="F54" s="13">
        <v>132.80000000000001</v>
      </c>
      <c r="G54" s="7">
        <f t="shared" si="3"/>
        <v>19.500000000000028</v>
      </c>
      <c r="I54" s="7">
        <f t="shared" si="1"/>
        <v>16.499999999999915</v>
      </c>
      <c r="K54" s="9">
        <f t="shared" si="2"/>
        <v>3.0000000000001137</v>
      </c>
    </row>
    <row r="55" spans="1:12" ht="14.25" customHeight="1" x14ac:dyDescent="0.2">
      <c r="A55" s="11" t="s">
        <v>50</v>
      </c>
      <c r="B55" s="12">
        <v>41848</v>
      </c>
      <c r="C55" s="13">
        <v>133.6</v>
      </c>
      <c r="D55" s="4">
        <v>200</v>
      </c>
      <c r="E55" s="13">
        <v>138.1</v>
      </c>
      <c r="F55" s="13">
        <v>134.19999999999999</v>
      </c>
      <c r="G55" s="7">
        <f t="shared" si="3"/>
        <v>22.5</v>
      </c>
      <c r="I55" s="7">
        <f t="shared" si="1"/>
        <v>19.500000000000028</v>
      </c>
      <c r="K55" s="9">
        <f t="shared" si="2"/>
        <v>2.9999999999999716</v>
      </c>
    </row>
    <row r="56" spans="1:12" ht="14.25" customHeight="1" x14ac:dyDescent="0.2">
      <c r="A56" s="11" t="s">
        <v>51</v>
      </c>
      <c r="B56" s="12">
        <v>41848</v>
      </c>
      <c r="C56" s="13">
        <v>132.19999999999999</v>
      </c>
      <c r="D56" s="4">
        <v>200</v>
      </c>
      <c r="E56" s="13">
        <v>135.5</v>
      </c>
      <c r="F56" s="13">
        <v>132.6</v>
      </c>
      <c r="G56" s="7">
        <f t="shared" si="3"/>
        <v>16.500000000000057</v>
      </c>
      <c r="I56" s="7">
        <f t="shared" si="1"/>
        <v>14.500000000000028</v>
      </c>
      <c r="K56" s="9">
        <f t="shared" si="2"/>
        <v>2.0000000000000284</v>
      </c>
    </row>
    <row r="57" spans="1:12" ht="14.25" customHeight="1" x14ac:dyDescent="0.2">
      <c r="A57" s="11" t="s">
        <v>53</v>
      </c>
      <c r="B57" s="12">
        <v>41848</v>
      </c>
      <c r="C57" s="13">
        <v>132.4</v>
      </c>
      <c r="D57" s="4">
        <v>75</v>
      </c>
      <c r="E57" s="13">
        <v>137.19999999999999</v>
      </c>
      <c r="F57" s="13">
        <v>135.19999999999999</v>
      </c>
      <c r="G57" s="7">
        <f t="shared" si="3"/>
        <v>63.999999999999773</v>
      </c>
      <c r="I57" s="7">
        <f t="shared" si="1"/>
        <v>26.666666666666668</v>
      </c>
      <c r="K57" s="7">
        <f t="shared" si="2"/>
        <v>37.333333333333108</v>
      </c>
    </row>
    <row r="58" spans="1:12" ht="14.25" customHeight="1" x14ac:dyDescent="0.2">
      <c r="A58" s="11" t="s">
        <v>54</v>
      </c>
      <c r="B58" s="12">
        <v>41848</v>
      </c>
      <c r="C58" s="13">
        <v>133.6</v>
      </c>
      <c r="D58" s="4">
        <v>75</v>
      </c>
      <c r="E58" s="13">
        <v>137</v>
      </c>
      <c r="F58" s="13">
        <v>135.5</v>
      </c>
      <c r="G58" s="7">
        <f t="shared" si="3"/>
        <v>45.333333333333414</v>
      </c>
      <c r="I58" s="7">
        <f t="shared" si="1"/>
        <v>20</v>
      </c>
      <c r="K58" s="7">
        <f t="shared" si="2"/>
        <v>25.33333333333341</v>
      </c>
    </row>
    <row r="59" spans="1:12" ht="14.25" customHeight="1" x14ac:dyDescent="0.2">
      <c r="A59" s="11" t="s">
        <v>55</v>
      </c>
      <c r="B59" s="12">
        <v>41848</v>
      </c>
      <c r="C59" s="13">
        <v>133.6</v>
      </c>
      <c r="D59" s="4">
        <v>75</v>
      </c>
      <c r="E59" s="13">
        <v>137.30000000000001</v>
      </c>
      <c r="F59" s="13">
        <v>135.19999999999999</v>
      </c>
      <c r="G59" s="7">
        <f t="shared" si="3"/>
        <v>49.333333333333563</v>
      </c>
      <c r="I59" s="7">
        <f t="shared" si="1"/>
        <v>28.000000000000306</v>
      </c>
      <c r="K59" s="7">
        <f t="shared" si="2"/>
        <v>21.333333333333258</v>
      </c>
    </row>
    <row r="60" spans="1:12" ht="14.25" customHeight="1" x14ac:dyDescent="0.2">
      <c r="A60" s="11" t="s">
        <v>92</v>
      </c>
      <c r="B60" s="12">
        <v>41855</v>
      </c>
      <c r="C60" s="13">
        <v>131.19999999999999</v>
      </c>
      <c r="D60" s="4">
        <v>250</v>
      </c>
      <c r="E60" s="13">
        <v>131.30000000000001</v>
      </c>
      <c r="F60" s="13">
        <v>131.19999999999999</v>
      </c>
      <c r="G60" s="10">
        <f t="shared" si="3"/>
        <v>0.40000000000009095</v>
      </c>
      <c r="I60" s="10">
        <f t="shared" si="1"/>
        <v>0.40000000000009095</v>
      </c>
      <c r="K60" s="10">
        <f t="shared" si="2"/>
        <v>0</v>
      </c>
    </row>
    <row r="61" spans="1:12" ht="14.25" customHeight="1" x14ac:dyDescent="0.2">
      <c r="A61" s="11" t="s">
        <v>56</v>
      </c>
      <c r="B61" s="12">
        <v>41855</v>
      </c>
      <c r="C61" s="13">
        <v>133.4</v>
      </c>
      <c r="D61" s="4">
        <v>1000</v>
      </c>
      <c r="E61" s="13">
        <v>140.80000000000001</v>
      </c>
      <c r="F61" s="13">
        <v>133.9</v>
      </c>
      <c r="G61" s="9">
        <f t="shared" si="3"/>
        <v>7.4000000000000057</v>
      </c>
      <c r="I61" s="9">
        <f t="shared" si="1"/>
        <v>6.9000000000000057</v>
      </c>
      <c r="K61" s="10">
        <f t="shared" si="2"/>
        <v>0.5</v>
      </c>
    </row>
    <row r="62" spans="1:12" ht="14.25" customHeight="1" x14ac:dyDescent="0.2">
      <c r="A62" s="11" t="s">
        <v>57</v>
      </c>
      <c r="B62" s="12">
        <v>41855</v>
      </c>
      <c r="C62" s="13">
        <v>133.1</v>
      </c>
      <c r="D62" s="4">
        <v>1000</v>
      </c>
      <c r="E62" s="13">
        <v>151.6</v>
      </c>
      <c r="F62" s="13">
        <v>134.4</v>
      </c>
      <c r="G62" s="7">
        <f t="shared" si="3"/>
        <v>18.5</v>
      </c>
      <c r="I62" s="7">
        <f t="shared" si="1"/>
        <v>17.199999999999989</v>
      </c>
      <c r="K62" s="9">
        <f t="shared" si="2"/>
        <v>1.3000000000000114</v>
      </c>
    </row>
    <row r="63" spans="1:12" ht="14.25" customHeight="1" x14ac:dyDescent="0.2">
      <c r="A63" s="11" t="s">
        <v>58</v>
      </c>
      <c r="B63" s="12">
        <v>41855</v>
      </c>
      <c r="C63" s="13">
        <v>132.6</v>
      </c>
      <c r="D63" s="4">
        <v>1000</v>
      </c>
      <c r="E63" s="13">
        <v>137.80000000000001</v>
      </c>
      <c r="F63" s="13">
        <v>133</v>
      </c>
      <c r="G63" s="9">
        <f t="shared" si="3"/>
        <v>5.2000000000000171</v>
      </c>
      <c r="I63" s="9">
        <f t="shared" si="1"/>
        <v>4.8000000000000114</v>
      </c>
      <c r="K63" s="10">
        <f t="shared" si="2"/>
        <v>0.40000000000000568</v>
      </c>
    </row>
    <row r="64" spans="1:12" ht="14.25" customHeight="1" x14ac:dyDescent="0.2">
      <c r="A64" s="11" t="s">
        <v>59</v>
      </c>
      <c r="B64" s="12">
        <v>41855</v>
      </c>
      <c r="C64" s="13">
        <v>133.6</v>
      </c>
      <c r="D64" s="4">
        <v>750</v>
      </c>
      <c r="E64" s="13">
        <v>137.4</v>
      </c>
      <c r="F64" s="13">
        <v>134.9</v>
      </c>
      <c r="G64" s="9">
        <f t="shared" si="3"/>
        <v>5.0666666666666815</v>
      </c>
      <c r="I64" s="9">
        <f t="shared" si="1"/>
        <v>3.3333333333333335</v>
      </c>
      <c r="K64" s="9">
        <f t="shared" si="2"/>
        <v>1.7333333333333485</v>
      </c>
    </row>
    <row r="65" spans="1:11" ht="14.25" customHeight="1" x14ac:dyDescent="0.2">
      <c r="A65" s="11" t="s">
        <v>60</v>
      </c>
      <c r="B65" s="12">
        <v>41855</v>
      </c>
      <c r="C65" s="13">
        <v>133.1</v>
      </c>
      <c r="D65" s="4">
        <v>250</v>
      </c>
      <c r="E65" s="13">
        <v>163.9</v>
      </c>
      <c r="F65" s="13">
        <v>135.30000000000001</v>
      </c>
      <c r="G65" s="14">
        <f t="shared" si="3"/>
        <v>123.20000000000005</v>
      </c>
      <c r="I65" s="14">
        <f t="shared" si="1"/>
        <v>114.39999999999998</v>
      </c>
      <c r="K65" s="9">
        <f t="shared" si="2"/>
        <v>8.8000000000000682</v>
      </c>
    </row>
    <row r="66" spans="1:11" ht="14.25" customHeight="1" x14ac:dyDescent="0.2">
      <c r="A66" s="11" t="s">
        <v>61</v>
      </c>
      <c r="B66" s="12">
        <v>41855</v>
      </c>
      <c r="C66" s="13">
        <v>133</v>
      </c>
      <c r="D66" s="4">
        <v>250</v>
      </c>
      <c r="E66" s="13">
        <v>158.5</v>
      </c>
      <c r="F66" s="13">
        <v>135.30000000000001</v>
      </c>
      <c r="G66" s="14">
        <f t="shared" si="3"/>
        <v>102</v>
      </c>
      <c r="I66" s="7">
        <f t="shared" si="1"/>
        <v>92.799999999999955</v>
      </c>
      <c r="K66" s="9">
        <f t="shared" si="2"/>
        <v>9.2000000000000455</v>
      </c>
    </row>
    <row r="67" spans="1:11" ht="14.25" customHeight="1" x14ac:dyDescent="0.2">
      <c r="A67" s="11" t="s">
        <v>92</v>
      </c>
      <c r="B67" s="12">
        <v>41863</v>
      </c>
      <c r="C67" s="13">
        <v>133.80000000000001</v>
      </c>
      <c r="D67" s="4">
        <v>250</v>
      </c>
      <c r="E67" s="13">
        <v>134.1</v>
      </c>
      <c r="F67" s="13">
        <v>133.80000000000001</v>
      </c>
      <c r="G67" s="9">
        <f t="shared" ref="G67:G98" si="4">(E67-C67)/(D67/1000)</f>
        <v>1.1999999999999318</v>
      </c>
      <c r="I67" s="9">
        <f t="shared" ref="I67:I98" si="5">(E67-F67)/(D67/1000)</f>
        <v>1.1999999999999318</v>
      </c>
      <c r="K67" s="10">
        <f t="shared" ref="K67:K98" si="6">(F67-C67)/(D67/1000)</f>
        <v>0</v>
      </c>
    </row>
    <row r="68" spans="1:11" ht="14.25" customHeight="1" x14ac:dyDescent="0.2">
      <c r="A68" s="11" t="s">
        <v>63</v>
      </c>
      <c r="B68" s="12">
        <v>41863</v>
      </c>
      <c r="C68" s="13">
        <v>133.19999999999999</v>
      </c>
      <c r="D68" s="4">
        <v>500</v>
      </c>
      <c r="E68" s="13">
        <v>136.5</v>
      </c>
      <c r="F68" s="13">
        <v>134.1</v>
      </c>
      <c r="G68" s="9">
        <f t="shared" si="4"/>
        <v>6.6000000000000227</v>
      </c>
      <c r="I68" s="9">
        <f t="shared" si="5"/>
        <v>4.8000000000000114</v>
      </c>
      <c r="K68" s="9">
        <f t="shared" si="6"/>
        <v>1.8000000000000114</v>
      </c>
    </row>
    <row r="69" spans="1:11" ht="14.25" customHeight="1" x14ac:dyDescent="0.2">
      <c r="A69" s="11" t="s">
        <v>64</v>
      </c>
      <c r="B69" s="12">
        <v>41863</v>
      </c>
      <c r="C69" s="13">
        <v>133.4</v>
      </c>
      <c r="D69" s="4">
        <v>500</v>
      </c>
      <c r="E69" s="13">
        <v>136.19999999999999</v>
      </c>
      <c r="F69" s="13">
        <v>133.9</v>
      </c>
      <c r="G69" s="9">
        <f t="shared" si="4"/>
        <v>5.5999999999999659</v>
      </c>
      <c r="I69" s="9">
        <f t="shared" si="5"/>
        <v>4.5999999999999659</v>
      </c>
      <c r="K69" s="9">
        <f t="shared" si="6"/>
        <v>1</v>
      </c>
    </row>
    <row r="70" spans="1:11" ht="14.25" customHeight="1" x14ac:dyDescent="0.2">
      <c r="A70" s="11" t="s">
        <v>65</v>
      </c>
      <c r="B70" s="12">
        <v>41863</v>
      </c>
      <c r="C70" s="13">
        <v>133.1</v>
      </c>
      <c r="D70" s="4">
        <v>500</v>
      </c>
      <c r="E70" s="13">
        <v>135.9</v>
      </c>
      <c r="F70" s="13">
        <v>133.69999999999999</v>
      </c>
      <c r="G70" s="9">
        <f t="shared" si="4"/>
        <v>5.6000000000000227</v>
      </c>
      <c r="I70" s="9">
        <f t="shared" si="5"/>
        <v>4.4000000000000341</v>
      </c>
      <c r="K70" s="9">
        <f t="shared" si="6"/>
        <v>1.1999999999999886</v>
      </c>
    </row>
    <row r="71" spans="1:11" ht="14.25" customHeight="1" x14ac:dyDescent="0.2">
      <c r="A71" s="11" t="s">
        <v>66</v>
      </c>
      <c r="B71" s="12">
        <v>41863</v>
      </c>
      <c r="C71" s="13">
        <v>135</v>
      </c>
      <c r="D71" s="4">
        <v>450</v>
      </c>
      <c r="E71" s="13">
        <v>141.30000000000001</v>
      </c>
      <c r="F71" s="13">
        <v>136.9</v>
      </c>
      <c r="G71" s="7">
        <f t="shared" si="4"/>
        <v>14.000000000000025</v>
      </c>
      <c r="I71" s="9">
        <f t="shared" si="5"/>
        <v>9.777777777777791</v>
      </c>
      <c r="K71" s="9">
        <f t="shared" si="6"/>
        <v>4.2222222222222348</v>
      </c>
    </row>
    <row r="72" spans="1:11" ht="14.25" customHeight="1" x14ac:dyDescent="0.2">
      <c r="A72" s="11" t="s">
        <v>67</v>
      </c>
      <c r="B72" s="12">
        <v>41863</v>
      </c>
      <c r="C72" s="13">
        <v>133.19999999999999</v>
      </c>
      <c r="D72" s="4">
        <v>450</v>
      </c>
      <c r="E72" s="13">
        <v>138.4</v>
      </c>
      <c r="F72" s="13">
        <v>134.80000000000001</v>
      </c>
      <c r="G72" s="7">
        <f t="shared" si="4"/>
        <v>11.555555555555593</v>
      </c>
      <c r="I72" s="9">
        <f t="shared" si="5"/>
        <v>7.9999999999999876</v>
      </c>
      <c r="K72" s="9">
        <f t="shared" si="6"/>
        <v>3.555555555555606</v>
      </c>
    </row>
    <row r="73" spans="1:11" ht="14.25" customHeight="1" x14ac:dyDescent="0.2">
      <c r="A73" s="11" t="s">
        <v>68</v>
      </c>
      <c r="B73" s="12">
        <v>41863</v>
      </c>
      <c r="C73" s="13">
        <v>132.80000000000001</v>
      </c>
      <c r="D73" s="4">
        <v>450</v>
      </c>
      <c r="E73" s="13">
        <v>138.6</v>
      </c>
      <c r="F73" s="13">
        <v>134.4</v>
      </c>
      <c r="G73" s="7">
        <f t="shared" si="4"/>
        <v>12.88888888888885</v>
      </c>
      <c r="I73" s="9">
        <f t="shared" si="5"/>
        <v>9.3333333333333073</v>
      </c>
      <c r="K73" s="9">
        <f t="shared" si="6"/>
        <v>3.5555555555555429</v>
      </c>
    </row>
    <row r="74" spans="1:11" ht="14.25" customHeight="1" x14ac:dyDescent="0.2">
      <c r="A74" s="11" t="s">
        <v>72</v>
      </c>
      <c r="B74" s="12">
        <v>41864</v>
      </c>
      <c r="C74" s="13">
        <v>133.5</v>
      </c>
      <c r="D74" s="4">
        <v>450</v>
      </c>
      <c r="E74" s="13">
        <v>137.5</v>
      </c>
      <c r="F74" s="13">
        <v>134.19999999999999</v>
      </c>
      <c r="G74" s="9">
        <f t="shared" si="4"/>
        <v>8.8888888888888893</v>
      </c>
      <c r="I74" s="9">
        <f t="shared" si="5"/>
        <v>7.3333333333333588</v>
      </c>
      <c r="K74" s="9">
        <f t="shared" si="6"/>
        <v>1.5555555555555303</v>
      </c>
    </row>
    <row r="75" spans="1:11" ht="14.25" customHeight="1" x14ac:dyDescent="0.2">
      <c r="A75" s="11" t="s">
        <v>73</v>
      </c>
      <c r="B75" s="12">
        <v>41864</v>
      </c>
      <c r="C75" s="13">
        <v>133.19999999999999</v>
      </c>
      <c r="D75" s="4">
        <v>450</v>
      </c>
      <c r="E75" s="13">
        <v>136.80000000000001</v>
      </c>
      <c r="F75" s="13">
        <v>133.80000000000001</v>
      </c>
      <c r="G75" s="9">
        <f t="shared" si="4"/>
        <v>8.0000000000000497</v>
      </c>
      <c r="I75" s="9">
        <f t="shared" si="5"/>
        <v>6.6666666666666661</v>
      </c>
      <c r="K75" s="9">
        <f t="shared" si="6"/>
        <v>1.3333333333333839</v>
      </c>
    </row>
    <row r="76" spans="1:11" ht="14.25" customHeight="1" x14ac:dyDescent="0.2">
      <c r="A76" s="11" t="s">
        <v>74</v>
      </c>
      <c r="B76" s="12">
        <v>41864</v>
      </c>
      <c r="C76" s="13">
        <v>133.6</v>
      </c>
      <c r="D76" s="4">
        <v>450</v>
      </c>
      <c r="E76" s="13">
        <v>138.1</v>
      </c>
      <c r="F76" s="13">
        <v>134.4</v>
      </c>
      <c r="G76" s="7">
        <f t="shared" si="4"/>
        <v>10</v>
      </c>
      <c r="I76" s="9">
        <f t="shared" si="5"/>
        <v>8.2222222222221966</v>
      </c>
      <c r="K76" s="9">
        <f t="shared" si="6"/>
        <v>1.777777777777803</v>
      </c>
    </row>
    <row r="77" spans="1:11" ht="14.25" customHeight="1" x14ac:dyDescent="0.2">
      <c r="A77" s="11" t="s">
        <v>69</v>
      </c>
      <c r="B77" s="12">
        <v>41864</v>
      </c>
      <c r="C77" s="13">
        <v>131.30000000000001</v>
      </c>
      <c r="D77" s="4">
        <v>400</v>
      </c>
      <c r="E77" s="13">
        <v>134</v>
      </c>
      <c r="F77" s="13">
        <v>131.9</v>
      </c>
      <c r="G77" s="9">
        <f t="shared" si="4"/>
        <v>6.7499999999999716</v>
      </c>
      <c r="I77" s="9">
        <f t="shared" si="5"/>
        <v>5.2499999999999858</v>
      </c>
      <c r="K77" s="9">
        <f t="shared" si="6"/>
        <v>1.4999999999999858</v>
      </c>
    </row>
    <row r="78" spans="1:11" ht="14.25" customHeight="1" x14ac:dyDescent="0.2">
      <c r="A78" s="11" t="s">
        <v>70</v>
      </c>
      <c r="B78" s="12">
        <v>41864</v>
      </c>
      <c r="C78" s="13">
        <v>132.4</v>
      </c>
      <c r="D78" s="4">
        <v>400</v>
      </c>
      <c r="E78" s="13">
        <v>134.80000000000001</v>
      </c>
      <c r="F78" s="13">
        <v>133</v>
      </c>
      <c r="G78" s="9">
        <f t="shared" si="4"/>
        <v>6.0000000000000142</v>
      </c>
      <c r="I78" s="9">
        <f t="shared" si="5"/>
        <v>4.5000000000000284</v>
      </c>
      <c r="K78" s="9">
        <f t="shared" si="6"/>
        <v>1.4999999999999858</v>
      </c>
    </row>
    <row r="79" spans="1:11" ht="14.25" customHeight="1" x14ac:dyDescent="0.2">
      <c r="A79" s="11" t="s">
        <v>71</v>
      </c>
      <c r="B79" s="12">
        <v>41864</v>
      </c>
      <c r="C79" s="13">
        <v>132.69999999999999</v>
      </c>
      <c r="D79" s="4">
        <v>400</v>
      </c>
      <c r="E79" s="13">
        <v>135.30000000000001</v>
      </c>
      <c r="F79" s="13">
        <v>133.5</v>
      </c>
      <c r="G79" s="9">
        <f t="shared" si="4"/>
        <v>6.5000000000000568</v>
      </c>
      <c r="I79" s="9">
        <f t="shared" si="5"/>
        <v>4.5000000000000284</v>
      </c>
      <c r="K79" s="9">
        <f t="shared" si="6"/>
        <v>2.0000000000000284</v>
      </c>
    </row>
    <row r="80" spans="1:11" ht="14.25" customHeight="1" x14ac:dyDescent="0.2">
      <c r="A80" s="11" t="s">
        <v>92</v>
      </c>
      <c r="B80" s="12">
        <v>41896</v>
      </c>
      <c r="C80" s="13">
        <v>134</v>
      </c>
      <c r="D80" s="4">
        <v>250</v>
      </c>
      <c r="E80" s="13">
        <v>134.1</v>
      </c>
      <c r="F80" s="13">
        <v>133.9</v>
      </c>
      <c r="G80" s="10">
        <f t="shared" si="4"/>
        <v>0.39999999999997726</v>
      </c>
      <c r="I80" s="10">
        <f t="shared" si="5"/>
        <v>0.79999999999995453</v>
      </c>
      <c r="K80" s="10">
        <f t="shared" si="6"/>
        <v>-0.39999999999997726</v>
      </c>
    </row>
    <row r="81" spans="1:11" ht="14.25" customHeight="1" x14ac:dyDescent="0.2">
      <c r="A81" s="11" t="s">
        <v>75</v>
      </c>
      <c r="B81" s="12">
        <v>41896</v>
      </c>
      <c r="C81" s="13">
        <v>132.4</v>
      </c>
      <c r="D81" s="4">
        <v>200</v>
      </c>
      <c r="E81" s="13">
        <v>139.5</v>
      </c>
      <c r="F81" s="13">
        <v>135.19999999999999</v>
      </c>
      <c r="G81" s="7">
        <f t="shared" si="4"/>
        <v>35.499999999999972</v>
      </c>
      <c r="I81" s="7">
        <f t="shared" si="5"/>
        <v>21.500000000000057</v>
      </c>
      <c r="K81" s="7">
        <f t="shared" si="6"/>
        <v>13.999999999999915</v>
      </c>
    </row>
    <row r="82" spans="1:11" ht="14.25" customHeight="1" x14ac:dyDescent="0.2">
      <c r="A82" s="11" t="s">
        <v>76</v>
      </c>
      <c r="B82" s="12">
        <v>41896</v>
      </c>
      <c r="C82" s="13">
        <v>133.6</v>
      </c>
      <c r="D82" s="4">
        <v>900</v>
      </c>
      <c r="E82" s="13">
        <v>136.5</v>
      </c>
      <c r="F82" s="13">
        <v>134.19999999999999</v>
      </c>
      <c r="G82" s="9">
        <f t="shared" si="4"/>
        <v>3.2222222222222285</v>
      </c>
      <c r="I82" s="9">
        <f t="shared" si="5"/>
        <v>2.5555555555555682</v>
      </c>
      <c r="K82" s="10">
        <f t="shared" si="6"/>
        <v>0.6666666666666603</v>
      </c>
    </row>
    <row r="83" spans="1:11" ht="14.25" customHeight="1" x14ac:dyDescent="0.2">
      <c r="A83" s="11" t="s">
        <v>77</v>
      </c>
      <c r="B83" s="12">
        <v>41896</v>
      </c>
      <c r="C83" s="13">
        <v>130.6</v>
      </c>
      <c r="D83" s="4">
        <v>900</v>
      </c>
      <c r="E83" s="13">
        <v>133.69999999999999</v>
      </c>
      <c r="F83" s="13">
        <v>131.1</v>
      </c>
      <c r="G83" s="9">
        <f t="shared" si="4"/>
        <v>3.444444444444438</v>
      </c>
      <c r="I83" s="9">
        <f t="shared" si="5"/>
        <v>2.8888888888888826</v>
      </c>
      <c r="K83" s="10">
        <f t="shared" si="6"/>
        <v>0.55555555555555558</v>
      </c>
    </row>
    <row r="84" spans="1:11" ht="14.25" customHeight="1" x14ac:dyDescent="0.2">
      <c r="A84" s="11" t="s">
        <v>78</v>
      </c>
      <c r="B84" s="12">
        <v>41896</v>
      </c>
      <c r="C84" s="13">
        <v>133.6</v>
      </c>
      <c r="D84" s="4">
        <v>625</v>
      </c>
      <c r="E84" s="13">
        <v>137.19999999999999</v>
      </c>
      <c r="F84" s="13">
        <v>134.5</v>
      </c>
      <c r="G84" s="9">
        <f t="shared" si="4"/>
        <v>5.7599999999999909</v>
      </c>
      <c r="I84" s="9">
        <f t="shared" si="5"/>
        <v>4.3199999999999816</v>
      </c>
      <c r="K84" s="9">
        <f t="shared" si="6"/>
        <v>1.4400000000000091</v>
      </c>
    </row>
    <row r="85" spans="1:11" ht="14.25" customHeight="1" x14ac:dyDescent="0.2">
      <c r="A85" s="11" t="s">
        <v>92</v>
      </c>
      <c r="B85" s="12">
        <v>41905</v>
      </c>
      <c r="C85" s="13">
        <v>133.1</v>
      </c>
      <c r="D85" s="4">
        <v>250</v>
      </c>
      <c r="E85" s="13">
        <v>133.19999999999999</v>
      </c>
      <c r="F85" s="13">
        <v>133.1</v>
      </c>
      <c r="G85" s="10">
        <f t="shared" si="4"/>
        <v>0.39999999999997726</v>
      </c>
      <c r="I85" s="10">
        <f t="shared" si="5"/>
        <v>0.39999999999997726</v>
      </c>
      <c r="K85" s="10">
        <f t="shared" si="6"/>
        <v>0</v>
      </c>
    </row>
    <row r="86" spans="1:11" ht="14.25" customHeight="1" x14ac:dyDescent="0.2">
      <c r="A86" s="11" t="s">
        <v>1</v>
      </c>
      <c r="B86" s="12">
        <v>41905</v>
      </c>
      <c r="C86" s="13">
        <v>133</v>
      </c>
      <c r="D86" s="4">
        <v>750</v>
      </c>
      <c r="E86" s="13">
        <v>135.5</v>
      </c>
      <c r="F86" s="13">
        <v>133.4</v>
      </c>
      <c r="G86" s="9">
        <f t="shared" si="4"/>
        <v>3.3333333333333335</v>
      </c>
      <c r="I86" s="9">
        <f t="shared" si="5"/>
        <v>2.7999999999999923</v>
      </c>
      <c r="K86" s="10">
        <f t="shared" si="6"/>
        <v>0.53333333333334088</v>
      </c>
    </row>
    <row r="87" spans="1:11" ht="14.25" customHeight="1" x14ac:dyDescent="0.2">
      <c r="A87" s="11" t="s">
        <v>2</v>
      </c>
      <c r="B87" s="12">
        <v>41905</v>
      </c>
      <c r="C87" s="13">
        <v>134.6</v>
      </c>
      <c r="D87" s="4">
        <v>750</v>
      </c>
      <c r="E87" s="13">
        <v>137.19999999999999</v>
      </c>
      <c r="F87" s="13">
        <v>135</v>
      </c>
      <c r="G87" s="9">
        <f t="shared" si="4"/>
        <v>3.4666666666666592</v>
      </c>
      <c r="I87" s="9">
        <f t="shared" si="5"/>
        <v>2.933333333333318</v>
      </c>
      <c r="K87" s="10">
        <f t="shared" si="6"/>
        <v>0.53333333333334088</v>
      </c>
    </row>
    <row r="88" spans="1:11" ht="14.25" customHeight="1" x14ac:dyDescent="0.2">
      <c r="A88" s="11" t="s">
        <v>3</v>
      </c>
      <c r="B88" s="12">
        <v>41905</v>
      </c>
      <c r="C88" s="13">
        <v>132</v>
      </c>
      <c r="D88" s="4">
        <v>750</v>
      </c>
      <c r="E88" s="13">
        <v>134.30000000000001</v>
      </c>
      <c r="F88" s="13">
        <v>132.4</v>
      </c>
      <c r="G88" s="9">
        <f t="shared" si="4"/>
        <v>3.066666666666682</v>
      </c>
      <c r="I88" s="9">
        <f t="shared" si="5"/>
        <v>2.5333333333333408</v>
      </c>
      <c r="K88" s="10">
        <f t="shared" si="6"/>
        <v>0.53333333333334088</v>
      </c>
    </row>
    <row r="89" spans="1:11" ht="14.25" customHeight="1" x14ac:dyDescent="0.2">
      <c r="A89" s="11" t="s">
        <v>5</v>
      </c>
      <c r="B89" s="12">
        <v>41905</v>
      </c>
      <c r="C89" s="13">
        <v>132.9</v>
      </c>
      <c r="D89" s="4">
        <v>2250</v>
      </c>
      <c r="E89" s="13">
        <v>135.4</v>
      </c>
      <c r="F89" s="13">
        <v>133.19999999999999</v>
      </c>
      <c r="G89" s="9">
        <f t="shared" si="4"/>
        <v>1.1111111111111112</v>
      </c>
      <c r="I89" s="10">
        <f t="shared" si="5"/>
        <v>0.97777777777778541</v>
      </c>
      <c r="K89" s="10">
        <f t="shared" si="6"/>
        <v>0.13333333333332575</v>
      </c>
    </row>
    <row r="90" spans="1:11" ht="14.25" customHeight="1" x14ac:dyDescent="0.2">
      <c r="A90" s="11" t="s">
        <v>6</v>
      </c>
      <c r="B90" s="12">
        <v>41905</v>
      </c>
      <c r="C90" s="13">
        <v>132.80000000000001</v>
      </c>
      <c r="D90" s="4">
        <v>2250</v>
      </c>
      <c r="E90" s="13">
        <v>135.30000000000001</v>
      </c>
      <c r="F90" s="13">
        <v>133.19999999999999</v>
      </c>
      <c r="G90" s="9">
        <f t="shared" si="4"/>
        <v>1.1111111111111112</v>
      </c>
      <c r="I90" s="10">
        <f t="shared" si="5"/>
        <v>0.93333333333334345</v>
      </c>
      <c r="K90" s="10">
        <f t="shared" si="6"/>
        <v>0.17777777777776768</v>
      </c>
    </row>
    <row r="91" spans="1:11" ht="14.25" customHeight="1" x14ac:dyDescent="0.2">
      <c r="A91" s="11" t="s">
        <v>7</v>
      </c>
      <c r="B91" s="12">
        <v>41905</v>
      </c>
      <c r="C91" s="13">
        <v>133.1</v>
      </c>
      <c r="D91" s="4">
        <v>2750</v>
      </c>
      <c r="E91" s="13">
        <v>135</v>
      </c>
      <c r="F91" s="13">
        <v>133.30000000000001</v>
      </c>
      <c r="G91" s="10">
        <f t="shared" si="4"/>
        <v>0.69090909090909303</v>
      </c>
      <c r="I91" s="10">
        <f t="shared" si="5"/>
        <v>0.61818181818181406</v>
      </c>
      <c r="K91" s="10">
        <f t="shared" si="6"/>
        <v>7.2727272727278927E-2</v>
      </c>
    </row>
    <row r="92" spans="1:11" ht="14.25" customHeight="1" x14ac:dyDescent="0.2">
      <c r="A92" s="11" t="s">
        <v>92</v>
      </c>
      <c r="B92" s="12">
        <v>41944</v>
      </c>
      <c r="C92" s="13">
        <v>133.30000000000001</v>
      </c>
      <c r="D92" s="4">
        <v>250</v>
      </c>
      <c r="E92" s="13">
        <v>133.5</v>
      </c>
      <c r="F92" s="13">
        <v>133.19999999999999</v>
      </c>
      <c r="G92" s="10">
        <f t="shared" si="4"/>
        <v>0.79999999999995453</v>
      </c>
      <c r="I92" s="9">
        <f t="shared" si="5"/>
        <v>1.2000000000000455</v>
      </c>
      <c r="K92" s="10">
        <f t="shared" si="6"/>
        <v>-0.40000000000009095</v>
      </c>
    </row>
    <row r="93" spans="1:11" ht="14.25" customHeight="1" x14ac:dyDescent="0.2">
      <c r="A93" s="11" t="s">
        <v>63</v>
      </c>
      <c r="B93" s="12">
        <v>41944</v>
      </c>
      <c r="C93" s="13">
        <v>133.80000000000001</v>
      </c>
      <c r="D93" s="4">
        <v>1200</v>
      </c>
      <c r="E93" s="13">
        <v>139</v>
      </c>
      <c r="F93" s="13">
        <v>135.19999999999999</v>
      </c>
      <c r="G93" s="9">
        <f t="shared" si="4"/>
        <v>4.3333333333333242</v>
      </c>
      <c r="I93" s="9">
        <f t="shared" si="5"/>
        <v>3.1666666666666763</v>
      </c>
      <c r="K93" s="9">
        <f t="shared" si="6"/>
        <v>1.1666666666666479</v>
      </c>
    </row>
    <row r="94" spans="1:11" ht="14.25" customHeight="1" x14ac:dyDescent="0.2">
      <c r="A94" s="11" t="s">
        <v>64</v>
      </c>
      <c r="B94" s="12">
        <v>41944</v>
      </c>
      <c r="C94" s="13">
        <v>131.6</v>
      </c>
      <c r="D94" s="4">
        <v>1200</v>
      </c>
      <c r="E94" s="13">
        <v>136.80000000000001</v>
      </c>
      <c r="F94" s="13">
        <v>133</v>
      </c>
      <c r="G94" s="9">
        <f t="shared" si="4"/>
        <v>4.3333333333333481</v>
      </c>
      <c r="I94" s="9">
        <f t="shared" si="5"/>
        <v>3.1666666666666763</v>
      </c>
      <c r="K94" s="9">
        <f t="shared" si="6"/>
        <v>1.1666666666666714</v>
      </c>
    </row>
    <row r="95" spans="1:11" ht="14.25" customHeight="1" x14ac:dyDescent="0.2">
      <c r="A95" s="11" t="s">
        <v>65</v>
      </c>
      <c r="B95" s="12">
        <v>41944</v>
      </c>
      <c r="C95" s="13">
        <v>131.6</v>
      </c>
      <c r="D95" s="4">
        <v>1200</v>
      </c>
      <c r="E95" s="13">
        <v>136.5</v>
      </c>
      <c r="F95" s="13">
        <v>132.9</v>
      </c>
      <c r="G95" s="9">
        <f t="shared" si="4"/>
        <v>4.0833333333333384</v>
      </c>
      <c r="I95" s="9">
        <f t="shared" si="5"/>
        <v>2.9999999999999956</v>
      </c>
      <c r="K95" s="9">
        <f t="shared" si="6"/>
        <v>1.0833333333333428</v>
      </c>
    </row>
    <row r="96" spans="1:11" ht="14.25" customHeight="1" x14ac:dyDescent="0.2">
      <c r="A96" s="11" t="s">
        <v>69</v>
      </c>
      <c r="B96" s="12">
        <v>41944</v>
      </c>
      <c r="C96" s="13">
        <v>133.5</v>
      </c>
      <c r="D96" s="4">
        <v>1500</v>
      </c>
      <c r="E96" s="13">
        <v>137.6</v>
      </c>
      <c r="F96" s="13">
        <v>134.4</v>
      </c>
      <c r="G96" s="9">
        <f t="shared" si="4"/>
        <v>2.7333333333333294</v>
      </c>
      <c r="I96" s="9">
        <f t="shared" si="5"/>
        <v>2.1333333333333258</v>
      </c>
      <c r="K96" s="10">
        <f t="shared" si="6"/>
        <v>0.60000000000000375</v>
      </c>
    </row>
    <row r="97" spans="1:11" ht="14.25" customHeight="1" x14ac:dyDescent="0.2">
      <c r="A97" s="11" t="s">
        <v>70</v>
      </c>
      <c r="B97" s="12">
        <v>41944</v>
      </c>
      <c r="C97" s="13">
        <v>133.1</v>
      </c>
      <c r="D97" s="4">
        <v>1500</v>
      </c>
      <c r="E97" s="13">
        <v>137.19999999999999</v>
      </c>
      <c r="F97" s="13">
        <v>134.19999999999999</v>
      </c>
      <c r="G97" s="9">
        <f t="shared" si="4"/>
        <v>2.7333333333333294</v>
      </c>
      <c r="I97" s="9">
        <f t="shared" si="5"/>
        <v>2</v>
      </c>
      <c r="K97" s="10">
        <f t="shared" si="6"/>
        <v>0.73333333333332951</v>
      </c>
    </row>
    <row r="98" spans="1:11" ht="14.25" customHeight="1" x14ac:dyDescent="0.2">
      <c r="A98" s="11" t="s">
        <v>71</v>
      </c>
      <c r="B98" s="12">
        <v>41944</v>
      </c>
      <c r="C98" s="13">
        <v>132.19999999999999</v>
      </c>
      <c r="D98" s="4">
        <v>1500</v>
      </c>
      <c r="E98" s="13">
        <v>135.9</v>
      </c>
      <c r="F98" s="13">
        <v>133.1</v>
      </c>
      <c r="G98" s="9">
        <f t="shared" si="4"/>
        <v>2.4666666666666779</v>
      </c>
      <c r="I98" s="9">
        <f t="shared" si="5"/>
        <v>1.8666666666666742</v>
      </c>
      <c r="K98" s="10">
        <f t="shared" si="6"/>
        <v>0.60000000000000375</v>
      </c>
    </row>
  </sheetData>
  <autoFilter ref="A1:L98" xr:uid="{00000000-0009-0000-0000-000004000000}"/>
  <pageMargins left="0.7" right="0.7" top="0.75" bottom="0.75" header="0.3" footer="0.3"/>
  <pageSetup scale="5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Field and Laboratory Data</vt:lpstr>
      <vt:lpstr>ISD Data</vt:lpstr>
      <vt:lpstr>NOAA SAA and SEA Data</vt:lpstr>
      <vt:lpstr>Filtration Volumes</vt:lpstr>
      <vt:lpstr>TSS</vt:lpstr>
      <vt:lpstr>ISDSiteIDs</vt:lpstr>
    </vt:vector>
  </TitlesOfParts>
  <Company>Wisconsin DNR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Marti, Aaron</dc:creator>
  <cp:lastModifiedBy>Microsoft Office User</cp:lastModifiedBy>
  <cp:lastPrinted>2016-12-07T22:47:37Z</cp:lastPrinted>
  <dcterms:created xsi:type="dcterms:W3CDTF">2015-08-06T17:41:54Z</dcterms:created>
  <dcterms:modified xsi:type="dcterms:W3CDTF">2019-05-14T19:00:30Z</dcterms:modified>
</cp:coreProperties>
</file>